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DCE6E87-783E-4CD2-AC7A-B79C509C9FB2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hosqer'!$A$1:$E$97</definedName>
    <definedName name="_xlnm.Print_Area" localSheetId="3">'Dramakani hamematakan'!$A$1:$F$84</definedName>
    <definedName name="_xlnm.Print_Area" localSheetId="0">'Ekamut-caxs'!$A$1:$E$80</definedName>
    <definedName name="_xlnm.Print_Area" localSheetId="2">'Ekamutneri hamematakan'!$A$1:$F$67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7" l="1"/>
  <c r="D52" i="19"/>
  <c r="D47" i="19"/>
  <c r="E55" i="10" l="1"/>
  <c r="A14" i="7"/>
  <c r="D56" i="9" l="1"/>
  <c r="C60" i="9"/>
  <c r="C57" i="9"/>
  <c r="C58" i="9"/>
  <c r="C46" i="9"/>
  <c r="C45" i="9"/>
  <c r="C41" i="9"/>
  <c r="C39" i="9"/>
  <c r="C38" i="9"/>
  <c r="C36" i="9"/>
  <c r="C35" i="9"/>
  <c r="C33" i="9"/>
  <c r="C31" i="9"/>
  <c r="C30" i="9"/>
  <c r="C29" i="9"/>
  <c r="C28" i="9"/>
  <c r="C24" i="9"/>
  <c r="C22" i="9"/>
  <c r="E22" i="9" s="1"/>
  <c r="C17" i="9"/>
  <c r="C7" i="9"/>
  <c r="C60" i="10"/>
  <c r="C68" i="10"/>
  <c r="C45" i="10"/>
  <c r="C44" i="10"/>
  <c r="C40" i="10"/>
  <c r="C38" i="10"/>
  <c r="C37" i="10"/>
  <c r="C35" i="10"/>
  <c r="C34" i="10"/>
  <c r="C32" i="10"/>
  <c r="C30" i="10"/>
  <c r="C29" i="10"/>
  <c r="C28" i="10"/>
  <c r="C27" i="10" l="1"/>
  <c r="C23" i="10"/>
  <c r="C8" i="10"/>
  <c r="D45" i="19" l="1"/>
  <c r="I17" i="24" l="1"/>
  <c r="I18" i="24"/>
  <c r="D16" i="24"/>
  <c r="D15" i="24"/>
  <c r="D14" i="24"/>
  <c r="D13" i="24"/>
  <c r="D12" i="24"/>
  <c r="D11" i="24"/>
  <c r="D10" i="24"/>
  <c r="D9" i="24"/>
  <c r="D8" i="24"/>
  <c r="D7" i="24"/>
  <c r="C7" i="10" l="1"/>
  <c r="D34" i="18"/>
  <c r="D54" i="18"/>
  <c r="D59" i="18"/>
  <c r="D30" i="18"/>
  <c r="D8" i="18"/>
  <c r="M26" i="24"/>
  <c r="M7" i="24"/>
  <c r="G7" i="11"/>
  <c r="D18" i="11"/>
  <c r="K18" i="11" l="1"/>
  <c r="C18" i="11" l="1"/>
  <c r="F59" i="18" l="1"/>
  <c r="A2" i="22" l="1"/>
  <c r="A2" i="21"/>
  <c r="A2" i="11"/>
  <c r="A2" i="18"/>
  <c r="J32" i="24"/>
  <c r="J30" i="24"/>
  <c r="D12" i="21"/>
  <c r="C12" i="21"/>
  <c r="D18" i="19" s="1"/>
  <c r="Q7" i="11"/>
  <c r="D33" i="9"/>
  <c r="E33" i="9" s="1"/>
  <c r="D32" i="9"/>
  <c r="D44" i="7"/>
  <c r="D32" i="10" s="1"/>
  <c r="D37" i="19"/>
  <c r="D38" i="19"/>
  <c r="D39" i="19"/>
  <c r="A39" i="7" l="1"/>
  <c r="A40" i="7" s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0" i="7" s="1"/>
  <c r="A31" i="7" s="1"/>
  <c r="A32" i="7" s="1"/>
  <c r="E56" i="9"/>
  <c r="A2" i="10"/>
  <c r="A2" i="9"/>
  <c r="A40" i="19"/>
  <c r="A41" i="19" s="1"/>
  <c r="A42" i="19" s="1"/>
  <c r="A43" i="19" s="1"/>
  <c r="A44" i="19" s="1"/>
  <c r="A46" i="19" s="1"/>
  <c r="A47" i="19" s="1"/>
  <c r="A48" i="19" s="1"/>
  <c r="A49" i="19" s="1"/>
  <c r="A51" i="19" s="1"/>
  <c r="A53" i="19" s="1"/>
  <c r="A54" i="19" s="1"/>
  <c r="A56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37" i="19"/>
  <c r="A39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8" i="19" l="1"/>
  <c r="A29" i="19"/>
  <c r="A30" i="19" s="1"/>
  <c r="A31" i="19" s="1"/>
  <c r="A71" i="19"/>
  <c r="A70" i="19"/>
  <c r="A45" i="7"/>
  <c r="A46" i="7" s="1"/>
  <c r="A47" i="7" s="1"/>
  <c r="A48" i="7" s="1"/>
  <c r="A50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8" i="7" s="1"/>
  <c r="A20" i="19"/>
  <c r="A23" i="7"/>
  <c r="A2" i="24"/>
  <c r="J26" i="24"/>
  <c r="F26" i="24"/>
  <c r="K19" i="24"/>
  <c r="H19" i="24"/>
  <c r="G19" i="24"/>
  <c r="D19" i="24"/>
  <c r="C19" i="24"/>
  <c r="L18" i="24"/>
  <c r="J18" i="24"/>
  <c r="E18" i="24"/>
  <c r="F18" i="24" s="1"/>
  <c r="L17" i="24"/>
  <c r="M17" i="24" s="1"/>
  <c r="J17" i="24"/>
  <c r="F17" i="24"/>
  <c r="M16" i="24"/>
  <c r="M15" i="24"/>
  <c r="M14" i="24"/>
  <c r="M13" i="24"/>
  <c r="M12" i="24"/>
  <c r="M11" i="24"/>
  <c r="M10" i="24"/>
  <c r="M9" i="24"/>
  <c r="M8" i="24"/>
  <c r="Q13" i="11"/>
  <c r="D36" i="19" s="1"/>
  <c r="M28" i="24" l="1"/>
  <c r="D23" i="19" s="1"/>
  <c r="A69" i="7"/>
  <c r="A70" i="7" s="1"/>
  <c r="A71" i="7" s="1"/>
  <c r="A73" i="7"/>
  <c r="L19" i="24"/>
  <c r="E19" i="24"/>
  <c r="F19" i="24"/>
  <c r="F20" i="24" s="1"/>
  <c r="F27" i="24" s="1"/>
  <c r="D40" i="19" s="1"/>
  <c r="J19" i="24"/>
  <c r="J20" i="24" s="1"/>
  <c r="J27" i="24" s="1"/>
  <c r="D41" i="19" s="1"/>
  <c r="I19" i="24"/>
  <c r="M18" i="24"/>
  <c r="M19" i="24" s="1"/>
  <c r="M20" i="24" s="1"/>
  <c r="M27" i="24" s="1"/>
  <c r="B10" i="10" l="1"/>
  <c r="B9" i="10"/>
  <c r="B27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5" i="19"/>
  <c r="D41" i="7" l="1"/>
  <c r="D42" i="19"/>
  <c r="D8" i="9"/>
  <c r="D27" i="9"/>
  <c r="E27" i="9" s="1"/>
  <c r="D73" i="19" l="1"/>
  <c r="D39" i="7"/>
  <c r="D40" i="7"/>
  <c r="D97" i="7"/>
  <c r="B97" i="7"/>
  <c r="D6" i="10" l="1"/>
  <c r="F5" i="10"/>
  <c r="F5" i="9" s="1"/>
  <c r="D71" i="7"/>
  <c r="D30" i="22" l="1"/>
  <c r="D28" i="22"/>
  <c r="D21" i="21"/>
  <c r="D20" i="21"/>
  <c r="D19" i="21"/>
  <c r="D18" i="21"/>
  <c r="I22" i="11"/>
  <c r="I20" i="11"/>
  <c r="D66" i="18"/>
  <c r="D64" i="18"/>
  <c r="D82" i="10"/>
  <c r="D80" i="10"/>
  <c r="D65" i="9"/>
  <c r="D63" i="9"/>
  <c r="D94" i="7"/>
  <c r="D92" i="7"/>
  <c r="B77" i="10"/>
  <c r="D76" i="10"/>
  <c r="B76" i="10"/>
  <c r="D31" i="7"/>
  <c r="D32" i="7" l="1"/>
  <c r="D72" i="7" l="1"/>
  <c r="D21" i="19"/>
  <c r="D66" i="7"/>
  <c r="D24" i="7" l="1"/>
  <c r="D21" i="7"/>
  <c r="D47" i="7"/>
  <c r="D46" i="7" l="1"/>
  <c r="D68" i="7"/>
  <c r="D77" i="10"/>
  <c r="D20" i="9"/>
  <c r="E20" i="9" s="1"/>
  <c r="E76" i="10"/>
  <c r="D70" i="10"/>
  <c r="E70" i="10" s="1"/>
  <c r="D69" i="10"/>
  <c r="D21" i="9"/>
  <c r="E21" i="9" s="1"/>
  <c r="D20" i="10"/>
  <c r="D54" i="10"/>
  <c r="E54" i="10" s="1"/>
  <c r="E77" i="10" l="1"/>
  <c r="D75" i="10"/>
  <c r="D19" i="10"/>
  <c r="E19" i="10" s="1"/>
  <c r="E20" i="10"/>
  <c r="D27" i="7" l="1"/>
  <c r="D19" i="7" l="1"/>
  <c r="C62" i="18" s="1"/>
  <c r="D67" i="10" l="1"/>
  <c r="E67" i="10" s="1"/>
  <c r="D75" i="7"/>
  <c r="D51" i="9"/>
  <c r="E51" i="9" s="1"/>
  <c r="D52" i="9"/>
  <c r="E52" i="9" s="1"/>
  <c r="D62" i="7"/>
  <c r="D50" i="10" s="1"/>
  <c r="E50" i="10" s="1"/>
  <c r="D63" i="7"/>
  <c r="D51" i="10" s="1"/>
  <c r="E51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D54" i="9"/>
  <c r="D43" i="7"/>
  <c r="D31" i="10" s="1"/>
  <c r="D30" i="7"/>
  <c r="D28" i="7"/>
  <c r="D55" i="7"/>
  <c r="D58" i="7"/>
  <c r="D46" i="10" s="1"/>
  <c r="E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3" i="19" s="1"/>
  <c r="D36" i="7" l="1"/>
  <c r="D87" i="7"/>
  <c r="D7" i="9"/>
  <c r="D57" i="9" l="1"/>
  <c r="D58" i="9"/>
  <c r="D59" i="9"/>
  <c r="D60" i="9"/>
  <c r="D53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25" i="9"/>
  <c r="D26" i="9"/>
  <c r="D31" i="9"/>
  <c r="D18" i="9"/>
  <c r="E18" i="9" s="1"/>
  <c r="D19" i="9"/>
  <c r="E19" i="9" s="1"/>
  <c r="D10" i="9"/>
  <c r="D13" i="9"/>
  <c r="D15" i="9"/>
  <c r="D83" i="7" l="1"/>
  <c r="D17" i="9" l="1"/>
  <c r="D24" i="9" l="1"/>
  <c r="D74" i="10"/>
  <c r="D73" i="10"/>
  <c r="D72" i="10"/>
  <c r="D68" i="10"/>
  <c r="D66" i="10"/>
  <c r="D65" i="10"/>
  <c r="D64" i="10"/>
  <c r="D61" i="10"/>
  <c r="D60" i="10"/>
  <c r="D59" i="10"/>
  <c r="D58" i="10"/>
  <c r="D57" i="10"/>
  <c r="D53" i="10"/>
  <c r="E53" i="10" s="1"/>
  <c r="D52" i="10"/>
  <c r="E52" i="10" s="1"/>
  <c r="D49" i="10"/>
  <c r="E49" i="10" s="1"/>
  <c r="D48" i="10"/>
  <c r="E48" i="10" s="1"/>
  <c r="D47" i="10"/>
  <c r="E47" i="10" s="1"/>
  <c r="D45" i="10"/>
  <c r="D44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3" i="10" l="1"/>
  <c r="D71" i="10"/>
  <c r="D74" i="7"/>
  <c r="C63" i="10"/>
  <c r="D62" i="10" l="1"/>
  <c r="C71" i="10"/>
  <c r="C62" i="10" s="1"/>
  <c r="E72" i="10"/>
  <c r="D26" i="7" l="1"/>
  <c r="D20" i="7" s="1"/>
  <c r="E71" i="10"/>
  <c r="D12" i="9" l="1"/>
  <c r="D13" i="10"/>
  <c r="D29" i="9"/>
  <c r="D43" i="9" l="1"/>
  <c r="D54" i="7"/>
  <c r="D34" i="7" s="1"/>
  <c r="D33" i="7" s="1"/>
  <c r="D90" i="7" s="1"/>
  <c r="D28" i="10"/>
  <c r="D28" i="9"/>
  <c r="E57" i="10"/>
  <c r="D42" i="10" l="1"/>
  <c r="D27" i="10"/>
  <c r="E69" i="10"/>
  <c r="D30" i="9" l="1"/>
  <c r="D23" i="9" s="1"/>
  <c r="E65" i="10" l="1"/>
  <c r="D29" i="10" l="1"/>
  <c r="E28" i="10"/>
  <c r="D56" i="10"/>
  <c r="C56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58" i="10"/>
  <c r="E59" i="10"/>
  <c r="E60" i="10"/>
  <c r="E61" i="10"/>
  <c r="E64" i="10"/>
  <c r="E25" i="10"/>
  <c r="E27" i="10"/>
  <c r="D22" i="10" l="1"/>
  <c r="D21" i="10" s="1"/>
  <c r="E29" i="10"/>
  <c r="C22" i="10"/>
  <c r="E56" i="10"/>
  <c r="E32" i="10"/>
  <c r="E63" i="10"/>
  <c r="C23" i="9"/>
  <c r="E60" i="9"/>
  <c r="E59" i="9"/>
  <c r="E58" i="9"/>
  <c r="E57" i="9"/>
  <c r="E54" i="9"/>
  <c r="E53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2" i="9"/>
  <c r="E31" i="9"/>
  <c r="E30" i="9"/>
  <c r="E29" i="9"/>
  <c r="E28" i="9"/>
  <c r="E26" i="9"/>
  <c r="E25" i="9"/>
  <c r="E24" i="9"/>
  <c r="C16" i="9" l="1"/>
  <c r="C6" i="9" s="1"/>
  <c r="E10" i="9"/>
  <c r="C75" i="10" l="1"/>
  <c r="C21" i="10" s="1"/>
  <c r="E74" i="10"/>
  <c r="E68" i="10"/>
  <c r="E66" i="10"/>
  <c r="E24" i="10"/>
  <c r="E23" i="10"/>
  <c r="E18" i="10"/>
  <c r="E17" i="10"/>
  <c r="E16" i="10"/>
  <c r="E15" i="10"/>
  <c r="E14" i="10"/>
  <c r="E13" i="10"/>
  <c r="E11" i="10"/>
  <c r="E8" i="10"/>
  <c r="E6" i="10"/>
  <c r="E17" i="9"/>
  <c r="D16" i="9"/>
  <c r="E15" i="9"/>
  <c r="E14" i="9"/>
  <c r="E13" i="9"/>
  <c r="E12" i="9"/>
  <c r="E7" i="9"/>
  <c r="C61" i="9"/>
  <c r="E62" i="10" l="1"/>
  <c r="E22" i="10"/>
  <c r="E73" i="10"/>
  <c r="E75" i="10"/>
  <c r="E16" i="9"/>
  <c r="E23" i="9"/>
  <c r="E21" i="10" l="1"/>
  <c r="C78" i="10" l="1"/>
  <c r="D12" i="10" l="1"/>
  <c r="D7" i="10" s="1"/>
  <c r="D78" i="10" s="1"/>
  <c r="D11" i="9"/>
  <c r="D6" i="9" s="1"/>
  <c r="D61" i="9" s="1"/>
  <c r="E11" i="9" l="1"/>
  <c r="E12" i="10"/>
  <c r="E6" i="9" l="1"/>
  <c r="E78" i="10"/>
  <c r="E7" i="10"/>
  <c r="E61" i="9"/>
</calcChain>
</file>

<file path=xl/sharedStrings.xml><?xml version="1.0" encoding="utf-8"?>
<sst xmlns="http://schemas.openxmlformats.org/spreadsheetml/2006/main" count="668" uniqueCount="270">
  <si>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</si>
  <si>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</si>
  <si>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</si>
  <si>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</si>
  <si>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</si>
  <si>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</si>
  <si>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</si>
  <si>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</si>
  <si>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</si>
  <si>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</si>
  <si>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</si>
  <si>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</si>
  <si>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</si>
  <si>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</si>
  <si>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</si>
  <si>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</si>
  <si>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</si>
  <si>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</si>
  <si>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</si>
  <si>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</si>
  <si>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</si>
  <si>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</si>
  <si>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</si>
  <si>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</si>
  <si>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</si>
  <si>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</si>
  <si>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</si>
  <si>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</si>
  <si>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</si>
  <si>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</si>
  <si>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</si>
  <si>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</si>
  <si>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</si>
  <si>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</si>
  <si>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</si>
  <si>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</si>
  <si>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</si>
  <si>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</si>
  <si>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</si>
  <si>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</si>
  <si>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</si>
  <si>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</si>
  <si>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</si>
  <si>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</si>
  <si>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</si>
  <si>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</si>
  <si>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</si>
  <si>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</si>
  <si>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</si>
  <si>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</si>
  <si>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</si>
  <si>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</si>
  <si>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</si>
  <si>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</si>
  <si>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</si>
  <si>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</si>
  <si>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</si>
  <si>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</si>
  <si>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</si>
  <si>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</si>
  <si>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</si>
  <si>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</si>
  <si>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</si>
  <si>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</si>
  <si>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</si>
  <si>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</si>
  <si>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</si>
  <si>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</si>
  <si>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</si>
  <si>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</si>
  <si>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</si>
  <si>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</si>
  <si>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</si>
  <si>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</si>
  <si>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</si>
  <si>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</si>
  <si>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</si>
  <si>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</si>
  <si>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</si>
  <si>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</si>
  <si>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</si>
  <si>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</si>
  <si>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</si>
  <si>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</si>
  <si>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</si>
  <si>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</si>
  <si>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</si>
  <si>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</si>
  <si>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</si>
  <si>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</si>
  <si>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</si>
  <si>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</si>
  <si>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</si>
  <si>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</si>
  <si>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</si>
  <si>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</si>
  <si>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</si>
  <si>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</si>
  <si>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</si>
  <si>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</si>
  <si>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</si>
  <si>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</si>
  <si>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</si>
  <si>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</si>
  <si>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</si>
  <si>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</si>
  <si>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</si>
  <si>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</si>
  <si>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</si>
  <si>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</si>
  <si>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</si>
  <si>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</si>
  <si>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</si>
  <si>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</si>
  <si>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</si>
  <si>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</si>
  <si>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</si>
  <si>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</si>
  <si>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</si>
  <si>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</si>
  <si>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</si>
  <si>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</si>
  <si>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</si>
  <si>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</si>
  <si>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</si>
  <si>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</si>
  <si>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</si>
  <si>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</si>
  <si>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</si>
  <si>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</si>
  <si>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</si>
  <si>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</si>
  <si>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</si>
  <si>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</si>
  <si>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</si>
  <si>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</si>
  <si>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</si>
  <si>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</si>
  <si>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</si>
  <si>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</si>
  <si>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</si>
  <si>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</si>
  <si>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</si>
  <si>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</si>
  <si>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</si>
  <si>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</si>
  <si>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</si>
  <si>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</si>
  <si>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</si>
  <si>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</si>
  <si>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</si>
  <si>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</si>
  <si>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</si>
  <si>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</si>
  <si>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</si>
  <si>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</si>
  <si>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</si>
  <si>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</si>
  <si>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</si>
  <si>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</si>
  <si>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</si>
  <si>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</si>
  <si>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</si>
  <si>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</si>
  <si>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</si>
  <si>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</si>
  <si>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</si>
  <si>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</si>
  <si>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</si>
  <si>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</si>
  <si>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</si>
  <si>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</si>
  <si>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</si>
  <si>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</si>
  <si>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</si>
  <si>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</si>
  <si>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</si>
  <si>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</si>
  <si>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</si>
  <si>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</si>
  <si>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</si>
  <si>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</si>
  <si>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</si>
  <si>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</si>
  <si>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</si>
  <si>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</si>
  <si>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</si>
  <si>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</si>
  <si>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</si>
  <si>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</si>
  <si>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</si>
  <si>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</si>
  <si>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</si>
  <si>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</si>
  <si>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</si>
  <si>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</si>
  <si>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</si>
  <si>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</si>
  <si>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</si>
  <si>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</si>
  <si>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</si>
  <si>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</si>
  <si>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</si>
  <si>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</si>
  <si>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</si>
  <si>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</si>
  <si>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</si>
  <si>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</si>
  <si>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</si>
  <si>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</si>
  <si>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</si>
  <si>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</si>
  <si>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</si>
  <si>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</si>
  <si>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</si>
  <si>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</si>
  <si>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</si>
  <si>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</si>
  <si>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</si>
  <si>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</si>
  <si>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</si>
  <si>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</si>
  <si>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</si>
  <si>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</si>
  <si>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</si>
  <si>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</si>
  <si>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</si>
  <si>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</si>
  <si>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</si>
  <si>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</si>
  <si>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</si>
  <si>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</si>
  <si>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</si>
  <si>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</si>
  <si>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</si>
  <si>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</si>
  <si>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</si>
  <si>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</si>
  <si>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</si>
  <si>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</si>
  <si>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</si>
  <si>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</si>
  <si>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</si>
  <si>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</si>
  <si>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</si>
  <si>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</si>
  <si>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</si>
  <si>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</si>
  <si>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</si>
  <si>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</si>
  <si>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</si>
  <si>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</si>
  <si>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</si>
  <si>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</si>
  <si>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</si>
  <si>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</si>
  <si>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</si>
  <si>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</si>
  <si>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</si>
  <si>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>Է. ՊՈՂՈՍՈՎԱ</t>
  </si>
  <si>
    <t>Գ. ԶԱՔԱՐՅԱՆ</t>
  </si>
  <si>
    <t>Սուսերամարտ</t>
  </si>
  <si>
    <t>Պետական ռեգիստրի գծով</t>
  </si>
  <si>
    <t>Դրամական միջոցների մնացորդ առ 01.01.2025թ.</t>
  </si>
  <si>
    <t>հաշիվը կցվում է</t>
  </si>
  <si>
    <t>Սուբսիդիա ջրամատակարարման գծով</t>
  </si>
  <si>
    <t>տնօրենի փոփոխություն</t>
  </si>
  <si>
    <t>«19» մայիսի 2025թ.</t>
  </si>
  <si>
    <t>հ. 1959 - Ա որոշմամբ</t>
  </si>
  <si>
    <t xml:space="preserve">«Երևանի Ալբերտ Գրիգորյանի անվան սուսերամարտի մանկապատանեկան մարզադպրոց»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</si>
</sst>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7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0" fontId="32" fillId="0" borderId="10" xfId="0" applyFont="1" applyBorder="1" applyAlignment="1">
      <alignment horizontal="center" vertical="center" wrapText="1"/>
    </xf>
    <xf numFmtId="166" fontId="46" fillId="0" borderId="16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0" fillId="0" borderId="11" xfId="45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S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OQAgAFAATQAAAAAAAAAAAAAAAAAAAAAAAAAAAAAAAAAAAAAAAAAAAAAAAAAAAAAAAAAAAAAAAAAAAAAAAAAAAAAAAAAAAAAAAAAAAAAAAAAAAAAAAAAAAAAAAAAAAAAAAADpBwwAAwAYABEAE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OTE2WjAjBgkqhkiG9w0BCQQxFgQUxn6IEEj9t1aYpwmlB3MvMQ4QdWIwKwYLKoZIhvcNAQkQAgwxHDAaMBgwFgQUK2DY8Flrruk/JuoGGlIdRn+9y9EwDQYJKoZIhvcNAQEBBQAEggEAldmbHmXeEmR9qmReFgod1NH0h4NvMnhjv9tdrrD052QqQNt7ahrbzYiAy8ez/RxaS1RiG/4Se/BUN4owQ3Q3RHE7Ba+I6+sLne4Af9Uc8dYZlwwnslMZiKTm6Z+fHOaxaE2B8tonU5OE1JDczQ1HRbLEraZM/GDIuliiPGMCfr3PqI//6F4BbZZmRWfWkfOvca8Gi5iYaScerHSiT3GQmMPTp7gnpf1dAN3RQm8HRDM2gijvAaZ4cURHIoWc4ZbKOoRSktJYjaAPEY4BTsFACFJwnylE8ln1ZZeaUoyTvk8YXvVL/gzSTF9mQW5D8YvuCg17yLGPZC5xTdxPDFW+p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3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OQAgAFAATQAAAAAAAAAAAAAAAAAAAAAAAAAAAAAAAAAAAAAAAAAAAAAAAAAAAAAAAAAAAAAAAAAAAAAAAAAAAAAAAAAAAAAAAAAAAAAAAAAAAAAAAAAAAAAAAAAAAAAAAADpBwwAAwAYABEAEw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OTE5WjAjBgkqhkiG9w0BCQQxFgQUv6D7dxS81East6mkHlvFPYiVc88wKwYLKoZIhvcNAQkQAgwxHDAaMBgwFgQUK2DY8Flrruk/JuoGGlIdRn+9y9EwDQYJKoZIhvcNAQEBBQAEggEAIU8qUmNVRRfQkI+3/wBhfNl9/bIwChPx/L0/brYy/Y8tRFjiJpGak7e1bRKhsv6hYo62+3Am/L7AsGIZ6U0n4uzg13Jg6mk+H6I7vIFO/M18xPzG+M0n4cJYelBhfMiUCMDTTdsqFau27BrEuwR0TS8BY68nD/Ec7YWa2W1MIOHmniVPHY6bt4qLroXbWdrj0+9RCiO7GYl1hVXXDuyQZmRduoRDxU76S+LAaZa2e9dbIzwnqVXLMbQA0ZTzTwjRuhMdIyb5l7gyu/ldO86lzH+/U0FyahPqJ/3Cq/bTERg2/97kHOgjN5HS7yEP6nCTkImrhhK/5bG1e/eWSTqOp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63500</xdr:colOff>
          <xdr:row>80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741F731-45E8-5ABE-C2CB-604FC04034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3</xdr:col>
          <xdr:colOff>53975</xdr:colOff>
          <xdr:row>97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BC28990-992C-E66B-8504-58680F1850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387;&#1396;%20&#1379;&#1400;&#1408;&#1390;\Marzadprocner%20&#1398;&#1377;&#1389;.%202025\Marzadprocner\Suseramar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</sheetNames>
    <sheetDataSet>
      <sheetData sheetId="0">
        <row r="11">
          <cell r="D11">
            <v>50155</v>
          </cell>
        </row>
        <row r="18">
          <cell r="D18">
            <v>930.3</v>
          </cell>
        </row>
        <row r="21">
          <cell r="D21">
            <v>0.7</v>
          </cell>
        </row>
        <row r="28">
          <cell r="D28">
            <v>47110.2</v>
          </cell>
        </row>
        <row r="31">
          <cell r="D31">
            <v>882.5</v>
          </cell>
        </row>
        <row r="32">
          <cell r="D32">
            <v>237.6</v>
          </cell>
        </row>
        <row r="33">
          <cell r="D33">
            <v>26.2</v>
          </cell>
        </row>
        <row r="34">
          <cell r="D34">
            <v>11.5</v>
          </cell>
        </row>
        <row r="36">
          <cell r="D36">
            <v>129.6</v>
          </cell>
        </row>
        <row r="38">
          <cell r="D38">
            <v>74.599999999999994</v>
          </cell>
        </row>
        <row r="39">
          <cell r="D39">
            <v>336</v>
          </cell>
        </row>
        <row r="41">
          <cell r="D41">
            <v>21</v>
          </cell>
        </row>
        <row r="42">
          <cell r="D42">
            <v>40</v>
          </cell>
        </row>
        <row r="44">
          <cell r="D44">
            <v>73.099999999999994</v>
          </cell>
        </row>
        <row r="48">
          <cell r="D48">
            <v>15</v>
          </cell>
        </row>
        <row r="49">
          <cell r="D49">
            <v>112</v>
          </cell>
        </row>
        <row r="58">
          <cell r="D58">
            <v>1016.7</v>
          </cell>
        </row>
        <row r="59">
          <cell r="D59">
            <v>930.3</v>
          </cell>
        </row>
        <row r="61">
          <cell r="D61">
            <v>1000</v>
          </cell>
        </row>
      </sheetData>
      <sheetData sheetId="1">
        <row r="14">
          <cell r="F14">
            <v>50155</v>
          </cell>
        </row>
        <row r="26">
          <cell r="F26">
            <v>47110.2</v>
          </cell>
        </row>
        <row r="29">
          <cell r="F29">
            <v>882.5</v>
          </cell>
        </row>
        <row r="30">
          <cell r="F30">
            <v>237.6</v>
          </cell>
        </row>
        <row r="31">
          <cell r="F31">
            <v>25.5</v>
          </cell>
        </row>
        <row r="32">
          <cell r="F32">
            <v>11.5</v>
          </cell>
        </row>
        <row r="34">
          <cell r="F34">
            <v>129.6</v>
          </cell>
        </row>
        <row r="36">
          <cell r="F36">
            <v>74.599999999999994</v>
          </cell>
        </row>
        <row r="37">
          <cell r="F37">
            <v>336</v>
          </cell>
        </row>
        <row r="39">
          <cell r="F39">
            <v>21</v>
          </cell>
        </row>
        <row r="40">
          <cell r="F40">
            <v>40</v>
          </cell>
        </row>
        <row r="42">
          <cell r="F42">
            <v>73.099999999999994</v>
          </cell>
        </row>
        <row r="46">
          <cell r="F46">
            <v>15</v>
          </cell>
        </row>
        <row r="47">
          <cell r="F47">
            <v>112</v>
          </cell>
        </row>
        <row r="59">
          <cell r="C59">
            <v>257.60000000000002</v>
          </cell>
        </row>
        <row r="67">
          <cell r="F67">
            <v>997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82"/>
  <sheetViews>
    <sheetView view="pageBreakPreview" topLeftCell="A46" zoomScaleSheetLayoutView="100" workbookViewId="0">
      <selection activeCell="C80" sqref="C80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2.5703125" style="6" customWidth="1"/>
    <col min="7" max="7" width="9.140625" style="6"/>
    <col min="8" max="8" width="3.28515625" style="6" customWidth="1"/>
    <col min="9" max="9" width="9.140625" style="7"/>
    <col min="10" max="10" width="3.7109375" style="7" customWidth="1"/>
    <col min="11" max="11" width="10" style="7" customWidth="1"/>
    <col min="12" max="12" width="9.140625" style="7"/>
    <col min="13" max="13" width="9.28515625" style="7" bestFit="1" customWidth="1"/>
    <col min="14" max="16384" width="9.140625" style="7"/>
  </cols>
  <sheetData>
    <row r="1" spans="1:5">
      <c r="D1" s="41" t="s">
        <v>172</v>
      </c>
      <c r="E1" s="96">
        <v>11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3" t="s">
        <v>241</v>
      </c>
      <c r="E4" s="153"/>
    </row>
    <row r="5" spans="1:5" ht="27" customHeight="1">
      <c r="D5" s="153" t="s">
        <v>170</v>
      </c>
      <c r="E5" s="153"/>
    </row>
    <row r="7" spans="1:5" ht="21" customHeight="1">
      <c r="C7" s="41"/>
      <c r="D7" s="41" t="s">
        <v>211</v>
      </c>
      <c r="E7" s="96">
        <v>11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3"/>
      <c r="D10" s="153" t="s">
        <v>267</v>
      </c>
      <c r="E10" s="153"/>
    </row>
    <row r="11" spans="1:5" ht="24" customHeight="1">
      <c r="C11" s="153"/>
      <c r="D11" s="153" t="s">
        <v>268</v>
      </c>
      <c r="E11" s="153"/>
    </row>
    <row r="12" spans="1:5" ht="14.25" customHeight="1">
      <c r="C12" s="42"/>
      <c r="D12" s="40"/>
      <c r="E12" s="40"/>
    </row>
    <row r="13" spans="1:5" ht="18.75" customHeight="1">
      <c r="A13" s="418" t="s">
        <v>36</v>
      </c>
      <c r="B13" s="418"/>
      <c r="C13" s="418"/>
      <c r="D13" s="418"/>
      <c r="E13" s="297"/>
    </row>
    <row r="14" spans="1:5" ht="55.15" customHeight="1">
      <c r="A14" s="419" t="s">
        <v>269</v>
      </c>
      <c r="B14" s="419"/>
      <c r="C14" s="419"/>
      <c r="D14" s="419"/>
      <c r="E14" s="298"/>
    </row>
    <row r="15" spans="1:5" ht="18.75" customHeight="1">
      <c r="A15" s="420" t="s">
        <v>258</v>
      </c>
      <c r="B15" s="420"/>
      <c r="C15" s="420"/>
      <c r="D15" s="420"/>
      <c r="E15" s="299"/>
    </row>
    <row r="16" spans="1:5" ht="30" customHeight="1">
      <c r="A16" s="44"/>
      <c r="B16" s="44"/>
      <c r="C16" s="44"/>
      <c r="D16" s="45" t="s">
        <v>47</v>
      </c>
      <c r="E16" s="45"/>
    </row>
    <row r="17" spans="1:8" ht="26.25" customHeight="1">
      <c r="A17" s="46" t="s">
        <v>7</v>
      </c>
      <c r="B17" s="414" t="s">
        <v>120</v>
      </c>
      <c r="C17" s="414"/>
      <c r="D17" s="263"/>
      <c r="E17" s="263"/>
    </row>
    <row r="18" spans="1:8" ht="19.5" customHeight="1">
      <c r="A18" s="102">
        <v>1</v>
      </c>
      <c r="B18" s="416" t="s">
        <v>112</v>
      </c>
      <c r="C18" s="416"/>
      <c r="D18" s="205">
        <f>+'Pastaci finansav.'!C12</f>
        <v>50155</v>
      </c>
      <c r="E18" s="205"/>
    </row>
    <row r="19" spans="1:8" ht="18" hidden="1" customHeight="1">
      <c r="A19" s="102">
        <f>+A18+1</f>
        <v>2</v>
      </c>
      <c r="B19" s="416" t="s">
        <v>223</v>
      </c>
      <c r="C19" s="416"/>
      <c r="D19" s="207">
        <f>+D20</f>
        <v>0</v>
      </c>
      <c r="E19" s="205"/>
    </row>
    <row r="20" spans="1:8" ht="18" hidden="1" customHeight="1">
      <c r="A20" s="101">
        <f>+A19+0.1</f>
        <v>2.1</v>
      </c>
      <c r="B20" s="417" t="s">
        <v>224</v>
      </c>
      <c r="C20" s="417"/>
      <c r="D20" s="206"/>
      <c r="E20" s="205"/>
    </row>
    <row r="21" spans="1:8" s="3" customFormat="1" ht="17.25" hidden="1" customHeight="1">
      <c r="A21" s="102">
        <v>3</v>
      </c>
      <c r="B21" s="416" t="s">
        <v>8</v>
      </c>
      <c r="C21" s="416"/>
      <c r="D21" s="205">
        <f>+'Pastaci finansav.'!D12</f>
        <v>0</v>
      </c>
      <c r="E21" s="205"/>
      <c r="F21" s="2"/>
      <c r="G21" s="2"/>
      <c r="H21" s="2"/>
    </row>
    <row r="22" spans="1:8" ht="20.25" hidden="1" customHeight="1">
      <c r="A22" s="102">
        <f t="shared" ref="A22:A25" si="0">+A21+1</f>
        <v>4</v>
      </c>
      <c r="B22" s="416" t="s">
        <v>48</v>
      </c>
      <c r="C22" s="416"/>
      <c r="D22" s="205"/>
      <c r="E22" s="205"/>
    </row>
    <row r="23" spans="1:8" ht="18" hidden="1" customHeight="1">
      <c r="A23" s="102">
        <f t="shared" si="0"/>
        <v>5</v>
      </c>
      <c r="B23" s="416" t="s">
        <v>58</v>
      </c>
      <c r="C23" s="416"/>
      <c r="D23" s="205">
        <f>+'Komunal '!M28</f>
        <v>0</v>
      </c>
      <c r="E23" s="205"/>
    </row>
    <row r="24" spans="1:8" ht="18" hidden="1" customHeight="1">
      <c r="A24" s="102">
        <f t="shared" si="0"/>
        <v>6</v>
      </c>
      <c r="B24" s="416" t="s">
        <v>187</v>
      </c>
      <c r="C24" s="416"/>
      <c r="D24" s="205"/>
      <c r="E24" s="205"/>
    </row>
    <row r="25" spans="1:8" ht="18" hidden="1" customHeight="1">
      <c r="A25" s="102">
        <f t="shared" si="0"/>
        <v>7</v>
      </c>
      <c r="B25" s="416" t="s">
        <v>67</v>
      </c>
      <c r="C25" s="416"/>
      <c r="D25" s="205"/>
      <c r="E25" s="205"/>
    </row>
    <row r="26" spans="1:8" ht="18" customHeight="1">
      <c r="A26" s="102">
        <v>2</v>
      </c>
      <c r="B26" s="416" t="s">
        <v>117</v>
      </c>
      <c r="C26" s="416"/>
      <c r="D26" s="207">
        <f>SUM(D27:D28)</f>
        <v>930.3</v>
      </c>
      <c r="E26" s="207"/>
    </row>
    <row r="27" spans="1:8" s="3" customFormat="1" ht="17.25" customHeight="1">
      <c r="A27" s="101">
        <v>2.1</v>
      </c>
      <c r="B27" s="417" t="s">
        <v>68</v>
      </c>
      <c r="C27" s="417"/>
      <c r="D27" s="221">
        <f>+D70</f>
        <v>930.3</v>
      </c>
      <c r="E27" s="221"/>
      <c r="F27" s="2"/>
      <c r="G27" s="2"/>
      <c r="H27" s="2"/>
    </row>
    <row r="28" spans="1:8" s="3" customFormat="1" ht="17.25" hidden="1" customHeight="1">
      <c r="A28" s="101">
        <f>+A27+0.1</f>
        <v>2.2000000000000002</v>
      </c>
      <c r="B28" s="417" t="s">
        <v>69</v>
      </c>
      <c r="C28" s="417"/>
      <c r="D28" s="206"/>
      <c r="E28" s="206"/>
      <c r="F28" s="2"/>
      <c r="G28" s="2"/>
      <c r="H28" s="2"/>
    </row>
    <row r="29" spans="1:8" ht="17.25" hidden="1" customHeight="1">
      <c r="A29" s="102">
        <f>+A26+1</f>
        <v>3</v>
      </c>
      <c r="B29" s="416" t="s">
        <v>10</v>
      </c>
      <c r="C29" s="416"/>
      <c r="D29" s="205"/>
      <c r="E29" s="205"/>
    </row>
    <row r="30" spans="1:8" s="2" customFormat="1" ht="17.25" hidden="1" customHeight="1">
      <c r="A30" s="102">
        <f t="shared" ref="A30:A31" si="1">+A29+1</f>
        <v>4</v>
      </c>
      <c r="B30" s="415"/>
      <c r="C30" s="415"/>
      <c r="D30" s="205"/>
      <c r="E30" s="205"/>
    </row>
    <row r="31" spans="1:8" s="2" customFormat="1" ht="19.5" hidden="1" customHeight="1">
      <c r="A31" s="102">
        <f t="shared" si="1"/>
        <v>5</v>
      </c>
      <c r="B31" s="415"/>
      <c r="C31" s="415"/>
      <c r="D31" s="205"/>
      <c r="E31" s="205"/>
    </row>
    <row r="32" spans="1:8" s="2" customFormat="1" ht="19.5" hidden="1" customHeight="1">
      <c r="A32" s="102">
        <v>3</v>
      </c>
      <c r="B32" s="115" t="s">
        <v>265</v>
      </c>
      <c r="C32" s="115"/>
      <c r="D32" s="205"/>
      <c r="E32" s="205"/>
    </row>
    <row r="33" spans="1:18" ht="24" customHeight="1">
      <c r="A33" s="46"/>
      <c r="B33" s="413" t="s">
        <v>227</v>
      </c>
      <c r="C33" s="413"/>
      <c r="D33" s="247">
        <f>SUM(D18:D19,D21:D26,D29:D31)</f>
        <v>51085.3</v>
      </c>
      <c r="E33" s="247"/>
    </row>
    <row r="34" spans="1:18" ht="23.25" customHeight="1">
      <c r="A34" s="42"/>
      <c r="B34" s="46"/>
      <c r="C34" s="47"/>
      <c r="D34" s="207"/>
      <c r="E34" s="207"/>
    </row>
    <row r="35" spans="1:18" ht="24.75" customHeight="1">
      <c r="A35" s="46" t="s">
        <v>11</v>
      </c>
      <c r="B35" s="412" t="s">
        <v>121</v>
      </c>
      <c r="C35" s="412"/>
      <c r="D35" s="248"/>
      <c r="E35" s="248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ht="18" customHeight="1">
      <c r="A36" s="102">
        <v>1</v>
      </c>
      <c r="B36" s="416" t="s">
        <v>12</v>
      </c>
      <c r="C36" s="416"/>
      <c r="D36" s="207">
        <f>+Ashkhatavardz!Q13-'Dramakan hosqer'!D88</f>
        <v>47236.2</v>
      </c>
      <c r="E36" s="207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s="3" customFormat="1" ht="19.5" hidden="1" customHeight="1">
      <c r="A37" s="101">
        <f t="shared" ref="A37:A39" si="2">+A36+0.1</f>
        <v>1.1000000000000001</v>
      </c>
      <c r="B37" s="417" t="s">
        <v>113</v>
      </c>
      <c r="C37" s="417"/>
      <c r="D37" s="221">
        <f>+Ashkhatavardz!C8+Ashkhatavardz!K7+Ashkhatavardz!D8</f>
        <v>0</v>
      </c>
      <c r="E37" s="22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s="3" customFormat="1" ht="19.5" customHeight="1">
      <c r="A38" s="101">
        <v>1.1000000000000001</v>
      </c>
      <c r="B38" s="417" t="s">
        <v>13</v>
      </c>
      <c r="C38" s="417"/>
      <c r="D38" s="221">
        <f>+Ashkhatavardz!C9+Ashkhatavardz!P7+Ashkhatavardz!D9</f>
        <v>1235</v>
      </c>
      <c r="E38" s="22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s="3" customFormat="1" ht="19.5" hidden="1" customHeight="1">
      <c r="A39" s="101">
        <f t="shared" si="2"/>
        <v>1.2000000000000002</v>
      </c>
      <c r="B39" s="417" t="s">
        <v>221</v>
      </c>
      <c r="C39" s="417"/>
      <c r="D39" s="221">
        <f>+Ashkhatavardz!C10+Ashkhatavardz!N7+Ashkhatavardz!D10</f>
        <v>0</v>
      </c>
      <c r="E39" s="221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ht="18" customHeight="1">
      <c r="A40" s="102">
        <f>+A36+1</f>
        <v>2</v>
      </c>
      <c r="B40" s="416" t="s">
        <v>15</v>
      </c>
      <c r="C40" s="416"/>
      <c r="D40" s="207">
        <f>+'Komunal '!F27</f>
        <v>849.7</v>
      </c>
      <c r="E40" s="205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ht="18" customHeight="1">
      <c r="A41" s="102">
        <f t="shared" ref="A41:A44" si="3">+A40+1</f>
        <v>3</v>
      </c>
      <c r="B41" s="416" t="s">
        <v>14</v>
      </c>
      <c r="C41" s="416"/>
      <c r="D41" s="207">
        <f>+'Komunal '!J27</f>
        <v>237.7</v>
      </c>
      <c r="E41" s="205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ht="18" customHeight="1">
      <c r="A42" s="102">
        <f t="shared" si="3"/>
        <v>4</v>
      </c>
      <c r="B42" s="416" t="s">
        <v>16</v>
      </c>
      <c r="C42" s="416"/>
      <c r="D42" s="207">
        <f>+'Komunal '!M27</f>
        <v>25.7</v>
      </c>
      <c r="E42" s="205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ht="18" customHeight="1">
      <c r="A43" s="102">
        <f t="shared" si="3"/>
        <v>5</v>
      </c>
      <c r="B43" s="416" t="s">
        <v>17</v>
      </c>
      <c r="C43" s="416"/>
      <c r="D43" s="205">
        <v>26</v>
      </c>
      <c r="E43" s="205"/>
    </row>
    <row r="44" spans="1:18" ht="18" hidden="1" customHeight="1">
      <c r="A44" s="102">
        <f t="shared" si="3"/>
        <v>6</v>
      </c>
      <c r="B44" s="416" t="s">
        <v>18</v>
      </c>
      <c r="C44" s="416"/>
      <c r="D44" s="205"/>
      <c r="E44" s="205"/>
    </row>
    <row r="45" spans="1:18" ht="18" customHeight="1">
      <c r="A45" s="102">
        <v>6</v>
      </c>
      <c r="B45" s="416" t="s">
        <v>242</v>
      </c>
      <c r="C45" s="416"/>
      <c r="D45" s="400">
        <f>12*10.8</f>
        <v>129.60000000000002</v>
      </c>
      <c r="E45" s="249"/>
    </row>
    <row r="46" spans="1:18" ht="18" customHeight="1">
      <c r="A46" s="102">
        <f>+A45+1</f>
        <v>7</v>
      </c>
      <c r="B46" s="416" t="s">
        <v>19</v>
      </c>
      <c r="C46" s="416"/>
      <c r="D46" s="205">
        <v>20</v>
      </c>
      <c r="E46" s="205"/>
    </row>
    <row r="47" spans="1:18" ht="18" customHeight="1">
      <c r="A47" s="102">
        <f t="shared" ref="A47:A67" si="4">+A46+1</f>
        <v>8</v>
      </c>
      <c r="B47" s="416" t="s">
        <v>243</v>
      </c>
      <c r="C47" s="416"/>
      <c r="D47" s="205">
        <f>88.3</f>
        <v>88.3</v>
      </c>
      <c r="E47" s="205"/>
      <c r="F47" s="80"/>
      <c r="G47" s="287"/>
      <c r="H47" s="80"/>
      <c r="I47" s="288"/>
    </row>
    <row r="48" spans="1:18" ht="18" customHeight="1">
      <c r="A48" s="102">
        <f t="shared" si="4"/>
        <v>9</v>
      </c>
      <c r="B48" s="416" t="s">
        <v>70</v>
      </c>
      <c r="C48" s="416"/>
      <c r="D48" s="205">
        <v>902.5</v>
      </c>
      <c r="E48" s="205"/>
    </row>
    <row r="49" spans="1:5" ht="18" hidden="1" customHeight="1">
      <c r="A49" s="102">
        <f t="shared" si="4"/>
        <v>10</v>
      </c>
      <c r="B49" s="416" t="s">
        <v>43</v>
      </c>
      <c r="C49" s="416"/>
      <c r="D49" s="205"/>
      <c r="E49" s="205"/>
    </row>
    <row r="50" spans="1:5" ht="18.75" customHeight="1">
      <c r="A50" s="102">
        <v>10</v>
      </c>
      <c r="B50" s="416" t="s">
        <v>114</v>
      </c>
      <c r="C50" s="416"/>
      <c r="D50" s="205">
        <v>21</v>
      </c>
      <c r="E50" s="205"/>
    </row>
    <row r="51" spans="1:5" ht="18" hidden="1" customHeight="1">
      <c r="A51" s="102">
        <f t="shared" si="4"/>
        <v>11</v>
      </c>
      <c r="B51" s="416" t="s">
        <v>115</v>
      </c>
      <c r="C51" s="416"/>
      <c r="D51" s="205"/>
      <c r="E51" s="205"/>
    </row>
    <row r="52" spans="1:5" ht="20.25" customHeight="1">
      <c r="A52" s="102">
        <v>11</v>
      </c>
      <c r="B52" s="416" t="s">
        <v>20</v>
      </c>
      <c r="C52" s="416"/>
      <c r="D52" s="205">
        <f>38+20.7</f>
        <v>58.7</v>
      </c>
      <c r="E52" s="205"/>
    </row>
    <row r="53" spans="1:5" ht="18" customHeight="1">
      <c r="A53" s="102">
        <f t="shared" si="4"/>
        <v>12</v>
      </c>
      <c r="B53" s="416" t="s">
        <v>21</v>
      </c>
      <c r="C53" s="416"/>
      <c r="D53" s="205">
        <v>73.099999999999994</v>
      </c>
      <c r="E53" s="205"/>
    </row>
    <row r="54" spans="1:5" ht="18.75" hidden="1" customHeight="1">
      <c r="A54" s="102">
        <f t="shared" si="4"/>
        <v>13</v>
      </c>
      <c r="B54" s="416" t="s">
        <v>62</v>
      </c>
      <c r="C54" s="416"/>
      <c r="D54" s="205"/>
      <c r="E54" s="205"/>
    </row>
    <row r="55" spans="1:5" ht="18.75" hidden="1" customHeight="1">
      <c r="A55" s="102">
        <v>13</v>
      </c>
      <c r="B55" s="416" t="s">
        <v>49</v>
      </c>
      <c r="C55" s="416"/>
      <c r="D55" s="207">
        <f>+'Ekamut-caxs'!D23</f>
        <v>0</v>
      </c>
      <c r="E55" s="207"/>
    </row>
    <row r="56" spans="1:5" ht="18" hidden="1" customHeight="1">
      <c r="A56" s="102">
        <f t="shared" si="4"/>
        <v>14</v>
      </c>
      <c r="B56" s="416" t="s">
        <v>40</v>
      </c>
      <c r="C56" s="416"/>
      <c r="D56" s="205"/>
      <c r="E56" s="205"/>
    </row>
    <row r="57" spans="1:5" ht="18.75" customHeight="1">
      <c r="A57" s="102">
        <v>13</v>
      </c>
      <c r="B57" s="416" t="s">
        <v>71</v>
      </c>
      <c r="C57" s="416"/>
      <c r="D57" s="205">
        <v>9</v>
      </c>
      <c r="E57" s="205"/>
    </row>
    <row r="58" spans="1:5" ht="18.75" customHeight="1">
      <c r="A58" s="102">
        <f t="shared" si="4"/>
        <v>14</v>
      </c>
      <c r="B58" s="416" t="s">
        <v>72</v>
      </c>
      <c r="C58" s="416"/>
      <c r="D58" s="205">
        <v>112</v>
      </c>
      <c r="E58" s="205"/>
    </row>
    <row r="59" spans="1:5" ht="18.75" hidden="1" customHeight="1">
      <c r="A59" s="102">
        <f t="shared" si="4"/>
        <v>15</v>
      </c>
      <c r="B59" s="416" t="s">
        <v>41</v>
      </c>
      <c r="C59" s="416"/>
      <c r="D59" s="205"/>
      <c r="E59" s="205"/>
    </row>
    <row r="60" spans="1:5" ht="18.75" hidden="1" customHeight="1">
      <c r="A60" s="102">
        <f t="shared" si="4"/>
        <v>16</v>
      </c>
      <c r="B60" s="416" t="s">
        <v>116</v>
      </c>
      <c r="C60" s="416"/>
      <c r="D60" s="205"/>
      <c r="E60" s="205"/>
    </row>
    <row r="61" spans="1:5" ht="18.75" hidden="1" customHeight="1">
      <c r="A61" s="102">
        <f t="shared" si="4"/>
        <v>17</v>
      </c>
      <c r="B61" s="416" t="s">
        <v>42</v>
      </c>
      <c r="C61" s="416"/>
      <c r="D61" s="205"/>
      <c r="E61" s="205"/>
    </row>
    <row r="62" spans="1:5" ht="18.75" hidden="1" customHeight="1">
      <c r="A62" s="102">
        <f t="shared" si="4"/>
        <v>18</v>
      </c>
      <c r="B62" s="416" t="s">
        <v>59</v>
      </c>
      <c r="C62" s="416"/>
      <c r="D62" s="205"/>
      <c r="E62" s="205"/>
    </row>
    <row r="63" spans="1:5" ht="18.75" hidden="1" customHeight="1">
      <c r="A63" s="102">
        <f t="shared" si="4"/>
        <v>19</v>
      </c>
      <c r="B63" s="416" t="s">
        <v>194</v>
      </c>
      <c r="C63" s="416"/>
      <c r="D63" s="205"/>
      <c r="E63" s="205"/>
    </row>
    <row r="64" spans="1:5" ht="18.75" hidden="1" customHeight="1">
      <c r="A64" s="102">
        <f t="shared" si="4"/>
        <v>20</v>
      </c>
      <c r="B64" s="416" t="s">
        <v>195</v>
      </c>
      <c r="C64" s="416"/>
      <c r="D64" s="205"/>
      <c r="E64" s="205"/>
    </row>
    <row r="65" spans="1:8" ht="18.75" hidden="1" customHeight="1">
      <c r="A65" s="102">
        <f t="shared" si="4"/>
        <v>21</v>
      </c>
      <c r="B65" s="416" t="s">
        <v>73</v>
      </c>
      <c r="C65" s="416"/>
      <c r="D65" s="205"/>
      <c r="E65" s="205"/>
    </row>
    <row r="66" spans="1:8" ht="18.75" hidden="1" customHeight="1">
      <c r="A66" s="102">
        <f t="shared" si="4"/>
        <v>22</v>
      </c>
      <c r="B66" s="415"/>
      <c r="C66" s="415"/>
      <c r="D66" s="205"/>
      <c r="E66" s="205"/>
    </row>
    <row r="67" spans="1:8" s="6" customFormat="1" ht="18.75" hidden="1" customHeight="1">
      <c r="A67" s="102">
        <f t="shared" si="4"/>
        <v>23</v>
      </c>
      <c r="B67" s="415"/>
      <c r="C67" s="415"/>
      <c r="D67" s="205"/>
      <c r="E67" s="205"/>
    </row>
    <row r="68" spans="1:8" s="6" customFormat="1" ht="18.75" customHeight="1">
      <c r="A68" s="102">
        <v>15</v>
      </c>
      <c r="B68" s="115" t="s">
        <v>262</v>
      </c>
      <c r="C68" s="115"/>
      <c r="D68" s="205">
        <v>10</v>
      </c>
      <c r="E68" s="205"/>
    </row>
    <row r="69" spans="1:8" ht="18.75" customHeight="1">
      <c r="A69" s="102">
        <v>16</v>
      </c>
      <c r="B69" s="416" t="s">
        <v>22</v>
      </c>
      <c r="C69" s="416"/>
      <c r="D69" s="205">
        <v>1285.8</v>
      </c>
      <c r="E69" s="205"/>
    </row>
    <row r="70" spans="1:8" s="3" customFormat="1" ht="18.75" customHeight="1">
      <c r="A70" s="141">
        <f>+A69+0.1</f>
        <v>16.100000000000001</v>
      </c>
      <c r="B70" s="417" t="s">
        <v>74</v>
      </c>
      <c r="C70" s="417"/>
      <c r="D70" s="206">
        <v>930.3</v>
      </c>
      <c r="E70" s="206"/>
      <c r="F70" s="2"/>
      <c r="G70" s="2"/>
      <c r="H70" s="2"/>
    </row>
    <row r="71" spans="1:8" ht="18" hidden="1" customHeight="1">
      <c r="A71" s="102">
        <f>+A69+1</f>
        <v>17</v>
      </c>
      <c r="B71" s="416" t="s">
        <v>75</v>
      </c>
      <c r="C71" s="416"/>
      <c r="D71" s="205"/>
      <c r="E71" s="205"/>
    </row>
    <row r="72" spans="1:8" s="16" customFormat="1" ht="20.25" hidden="1" customHeight="1">
      <c r="A72" s="102">
        <v>17</v>
      </c>
      <c r="B72" s="416" t="s">
        <v>63</v>
      </c>
      <c r="C72" s="416"/>
      <c r="D72" s="205"/>
      <c r="E72" s="205"/>
      <c r="F72" s="15"/>
      <c r="G72" s="15"/>
      <c r="H72" s="15"/>
    </row>
    <row r="73" spans="1:8" ht="23.25" customHeight="1">
      <c r="A73" s="48"/>
      <c r="B73" s="411" t="s">
        <v>226</v>
      </c>
      <c r="C73" s="411"/>
      <c r="D73" s="247">
        <f>SUM(D36,D40:D69,D71:D72)</f>
        <v>51085.299999999988</v>
      </c>
      <c r="E73" s="207" t="s">
        <v>212</v>
      </c>
    </row>
    <row r="74" spans="1:8" s="6" customFormat="1" ht="37.5" customHeight="1">
      <c r="B74" s="96"/>
      <c r="C74" s="80"/>
      <c r="D74" s="43"/>
      <c r="E74" s="43"/>
    </row>
    <row r="75" spans="1:8" s="6" customFormat="1" ht="26.25" hidden="1" customHeight="1">
      <c r="B75" s="100" t="s">
        <v>2</v>
      </c>
      <c r="D75" s="250" t="s">
        <v>259</v>
      </c>
      <c r="E75" s="15"/>
    </row>
    <row r="76" spans="1:8" s="6" customFormat="1" ht="12.75" hidden="1" customHeight="1">
      <c r="B76" s="96"/>
      <c r="D76" s="397" t="s">
        <v>90</v>
      </c>
      <c r="E76" s="398"/>
    </row>
    <row r="77" spans="1:8" s="6" customFormat="1" ht="27" hidden="1" customHeight="1">
      <c r="B77" s="100" t="s">
        <v>6</v>
      </c>
      <c r="D77" s="250" t="s">
        <v>260</v>
      </c>
      <c r="E77" s="15"/>
    </row>
    <row r="78" spans="1:8" s="6" customFormat="1" ht="13.5" hidden="1" customHeight="1">
      <c r="D78" s="397" t="s">
        <v>90</v>
      </c>
      <c r="E78" s="398"/>
    </row>
    <row r="79" spans="1:8" s="6" customFormat="1" hidden="1">
      <c r="B79" s="80" t="s">
        <v>175</v>
      </c>
      <c r="D79" s="43"/>
      <c r="E79" s="43"/>
    </row>
    <row r="80" spans="1:8" s="6" customFormat="1" ht="97.5" customHeight="1">
      <c r="A80" s="421" t="s">
        <v>207</v>
      </c>
      <c r="B80" s="421"/>
      <c r="D80" s="289" t="s">
        <v>213</v>
      </c>
    </row>
    <row r="81" spans="2:5" s="6" customFormat="1" ht="40.5" customHeight="1">
      <c r="B81" s="216"/>
      <c r="C81" s="71"/>
    </row>
    <row r="82" spans="2:5" s="6" customFormat="1">
      <c r="D82" s="43"/>
      <c r="E82" s="43"/>
    </row>
  </sheetData>
  <sheetProtection formatCells="0" formatColumns="0" formatRows="0" insertColumns="0" insertRows="0" insertHyperlinks="0" deleteColumns="0" deleteRows="0" sort="0"/>
  <mergeCells count="58">
    <mergeCell ref="A13:D13"/>
    <mergeCell ref="A14:D14"/>
    <mergeCell ref="A15:D15"/>
    <mergeCell ref="A80:B80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4:C44"/>
    <mergeCell ref="B45:C45"/>
    <mergeCell ref="B46:C46"/>
    <mergeCell ref="B47:C47"/>
    <mergeCell ref="B36:C36"/>
    <mergeCell ref="B40:C40"/>
    <mergeCell ref="B41:C41"/>
    <mergeCell ref="B42:C42"/>
    <mergeCell ref="B43:C43"/>
    <mergeCell ref="B57:C5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60:C60"/>
    <mergeCell ref="B61:C61"/>
    <mergeCell ref="B62:C62"/>
    <mergeCell ref="B70:C70"/>
    <mergeCell ref="B63:C63"/>
    <mergeCell ref="B64:C64"/>
    <mergeCell ref="B65:C65"/>
    <mergeCell ref="B66:C66"/>
    <mergeCell ref="B73:C73"/>
    <mergeCell ref="B35:C35"/>
    <mergeCell ref="B33:C33"/>
    <mergeCell ref="B17:C17"/>
    <mergeCell ref="B67:C67"/>
    <mergeCell ref="B69:C69"/>
    <mergeCell ref="B71:C71"/>
    <mergeCell ref="B72:C72"/>
    <mergeCell ref="B20:C20"/>
    <mergeCell ref="B27:C27"/>
    <mergeCell ref="B28:C28"/>
    <mergeCell ref="B37:C37"/>
    <mergeCell ref="B38:C38"/>
    <mergeCell ref="B39:C39"/>
    <mergeCell ref="B58:C58"/>
    <mergeCell ref="B59:C59"/>
  </mergeCells>
  <pageMargins left="0.25" right="0.25" top="0.28999999999999998" bottom="0.3" header="0.3" footer="0.3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66675</xdr:colOff>
                <xdr:row>80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F119"/>
  <sheetViews>
    <sheetView tabSelected="1" view="pageBreakPreview" topLeftCell="A33" zoomScaleSheetLayoutView="100" workbookViewId="0">
      <selection activeCell="C97" sqref="C97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4.42578125" style="74" customWidth="1"/>
    <col min="6" max="6" width="9.140625" style="73"/>
    <col min="7" max="16384" width="9.140625" style="74"/>
  </cols>
  <sheetData>
    <row r="1" spans="1:6" ht="17.25">
      <c r="D1" s="295" t="s">
        <v>172</v>
      </c>
      <c r="E1" s="310">
        <v>12</v>
      </c>
    </row>
    <row r="2" spans="1:6" ht="17.25">
      <c r="D2" s="200" t="s">
        <v>35</v>
      </c>
      <c r="E2" s="200"/>
    </row>
    <row r="3" spans="1:6" ht="18" customHeight="1">
      <c r="D3" s="200" t="s">
        <v>24</v>
      </c>
      <c r="E3" s="200"/>
    </row>
    <row r="4" spans="1:6" ht="26.25" customHeight="1">
      <c r="D4" s="153" t="str">
        <f>+'Ekamut-caxs'!D4</f>
        <v>«---------» ---------------- 2025թ.</v>
      </c>
      <c r="E4" s="153"/>
    </row>
    <row r="5" spans="1:6" ht="24.75" customHeight="1">
      <c r="D5" s="153" t="str">
        <f>+'Ekamut-caxs'!D5</f>
        <v>հ. --------------- - Ա որոշմամբ</v>
      </c>
      <c r="E5" s="153"/>
    </row>
    <row r="7" spans="1:6" s="66" customFormat="1" ht="19.5" customHeight="1">
      <c r="A7" s="64"/>
      <c r="B7" s="65"/>
      <c r="C7" s="65"/>
      <c r="D7" s="295" t="s">
        <v>211</v>
      </c>
      <c r="E7" s="310">
        <f>+'Ekamut-caxs'!E7+1</f>
        <v>12</v>
      </c>
      <c r="F7" s="68"/>
    </row>
    <row r="8" spans="1:6" s="66" customFormat="1" ht="21" customHeight="1">
      <c r="A8" s="64"/>
      <c r="B8" s="64"/>
      <c r="C8" s="64"/>
      <c r="D8" s="200" t="s">
        <v>35</v>
      </c>
      <c r="E8" s="200"/>
      <c r="F8" s="68"/>
    </row>
    <row r="9" spans="1:6" s="66" customFormat="1" ht="19.5" customHeight="1">
      <c r="A9" s="64"/>
      <c r="B9" s="64"/>
      <c r="C9" s="64"/>
      <c r="D9" s="200" t="s">
        <v>24</v>
      </c>
      <c r="E9" s="200"/>
      <c r="F9" s="68"/>
    </row>
    <row r="10" spans="1:6" s="66" customFormat="1" ht="26.25" customHeight="1">
      <c r="A10" s="64"/>
      <c r="B10" s="64"/>
      <c r="C10" s="64"/>
      <c r="D10" s="153" t="str">
        <f>+'Ekamut-caxs'!D10</f>
        <v>«19» մայիսի 2025թ.</v>
      </c>
      <c r="E10" s="153"/>
      <c r="F10" s="68"/>
    </row>
    <row r="11" spans="1:6" s="66" customFormat="1" ht="24.75" customHeight="1">
      <c r="A11" s="64"/>
      <c r="B11" s="64"/>
      <c r="C11" s="64"/>
      <c r="D11" s="153" t="str">
        <f>+'Ekamut-caxs'!D11</f>
        <v>հ. 1959 - Ա որոշմամբ</v>
      </c>
      <c r="E11" s="153"/>
      <c r="F11" s="68"/>
    </row>
    <row r="12" spans="1:6" s="66" customFormat="1" ht="14.25" customHeight="1">
      <c r="A12" s="64"/>
      <c r="B12" s="64"/>
      <c r="C12" s="64"/>
      <c r="D12" s="67"/>
      <c r="E12" s="67"/>
      <c r="F12" s="68"/>
    </row>
    <row r="13" spans="1:6" s="66" customFormat="1" ht="19.5" customHeight="1">
      <c r="A13" s="432" t="s">
        <v>36</v>
      </c>
      <c r="B13" s="432"/>
      <c r="C13" s="432"/>
      <c r="D13" s="432"/>
      <c r="E13" s="300"/>
      <c r="F13" s="68"/>
    </row>
    <row r="14" spans="1:6" s="7" customFormat="1" ht="49.5" customHeight="1">
      <c r="A14" s="419" t="str">
        <f>+'Ekamut-caxs'!A14:D14</f>
        <v xml:space="preserve">«Երևանի Ալբերտ Գրիգորյանի անվան սուսերամարտի մանկապատանեկան մարզադպրոց» ՀՈԱԿ-ի </v>
      </c>
      <c r="B14" s="419"/>
      <c r="C14" s="419"/>
      <c r="D14" s="419"/>
      <c r="E14" s="298"/>
      <c r="F14" s="6"/>
    </row>
    <row r="15" spans="1:6" s="7" customFormat="1" ht="18.75" customHeight="1">
      <c r="A15" s="420" t="s">
        <v>247</v>
      </c>
      <c r="B15" s="420"/>
      <c r="C15" s="420"/>
      <c r="D15" s="420"/>
      <c r="E15" s="299"/>
      <c r="F15" s="6"/>
    </row>
    <row r="16" spans="1:6" s="7" customFormat="1" ht="11.25" customHeight="1">
      <c r="A16" s="69"/>
      <c r="B16" s="69"/>
      <c r="C16" s="69"/>
      <c r="D16" s="69"/>
      <c r="E16" s="69"/>
      <c r="F16" s="6"/>
    </row>
    <row r="17" spans="1:6" s="66" customFormat="1" ht="15" customHeight="1">
      <c r="A17" s="64"/>
      <c r="B17" s="64"/>
      <c r="C17" s="64"/>
      <c r="D17" s="70" t="s">
        <v>37</v>
      </c>
      <c r="E17" s="70"/>
      <c r="F17" s="68"/>
    </row>
    <row r="18" spans="1:6" s="8" customFormat="1" ht="27" customHeight="1">
      <c r="A18" s="84" t="s">
        <v>3</v>
      </c>
      <c r="B18" s="433" t="s">
        <v>26</v>
      </c>
      <c r="C18" s="434"/>
      <c r="D18" s="79" t="s">
        <v>38</v>
      </c>
      <c r="E18" s="301"/>
      <c r="F18" s="80"/>
    </row>
    <row r="19" spans="1:6" s="66" customFormat="1" ht="39" customHeight="1">
      <c r="A19" s="11" t="s">
        <v>7</v>
      </c>
      <c r="B19" s="422" t="s">
        <v>27</v>
      </c>
      <c r="C19" s="423"/>
      <c r="D19" s="233">
        <f>+'Dramakani hamematakan'!D6</f>
        <v>231.2</v>
      </c>
      <c r="E19" s="302"/>
      <c r="F19" s="68"/>
    </row>
    <row r="20" spans="1:6" s="66" customFormat="1" ht="27.75" customHeight="1">
      <c r="A20" s="11" t="s">
        <v>11</v>
      </c>
      <c r="B20" s="422" t="s">
        <v>78</v>
      </c>
      <c r="C20" s="423"/>
      <c r="D20" s="233">
        <f>SUM(D21:D22,D24:D32)</f>
        <v>50155</v>
      </c>
      <c r="E20" s="303"/>
      <c r="F20" s="68"/>
    </row>
    <row r="21" spans="1:6" s="66" customFormat="1" ht="21" customHeight="1">
      <c r="A21" s="53">
        <v>1</v>
      </c>
      <c r="B21" s="426" t="s">
        <v>112</v>
      </c>
      <c r="C21" s="427"/>
      <c r="D21" s="225">
        <f>+'Ekamut-caxs'!D18</f>
        <v>50155</v>
      </c>
      <c r="E21" s="304"/>
      <c r="F21" s="68"/>
    </row>
    <row r="22" spans="1:6" s="66" customFormat="1" ht="21" hidden="1" customHeight="1">
      <c r="A22" s="53">
        <f>+A21+1</f>
        <v>2</v>
      </c>
      <c r="B22" s="426" t="s">
        <v>223</v>
      </c>
      <c r="C22" s="427"/>
      <c r="D22" s="225">
        <f>+'Ekamut-caxs'!D19</f>
        <v>0</v>
      </c>
      <c r="E22" s="304"/>
      <c r="F22" s="68"/>
    </row>
    <row r="23" spans="1:6" s="66" customFormat="1" ht="17.25" hidden="1">
      <c r="A23" s="26">
        <f>+A22+0.1</f>
        <v>2.1</v>
      </c>
      <c r="B23" s="424" t="s">
        <v>224</v>
      </c>
      <c r="C23" s="425"/>
      <c r="D23" s="237">
        <f>+'Ekamut-caxs'!D20</f>
        <v>0</v>
      </c>
      <c r="E23" s="304"/>
      <c r="F23" s="68"/>
    </row>
    <row r="24" spans="1:6" s="66" customFormat="1" ht="17.25" hidden="1">
      <c r="A24" s="53">
        <f>+A22+1</f>
        <v>3</v>
      </c>
      <c r="B24" s="426" t="s">
        <v>8</v>
      </c>
      <c r="C24" s="427"/>
      <c r="D24" s="225">
        <f>+'Ekamut-caxs'!D21</f>
        <v>0</v>
      </c>
      <c r="E24" s="304"/>
      <c r="F24" s="68"/>
    </row>
    <row r="25" spans="1:6" s="66" customFormat="1" ht="17.25" hidden="1">
      <c r="A25" s="53">
        <f>+A24+1</f>
        <v>4</v>
      </c>
      <c r="B25" s="426" t="s">
        <v>48</v>
      </c>
      <c r="C25" s="427"/>
      <c r="D25" s="224">
        <f>+'Ekamut-caxs'!D22</f>
        <v>0</v>
      </c>
      <c r="E25" s="305"/>
      <c r="F25" s="68"/>
    </row>
    <row r="26" spans="1:6" s="66" customFormat="1" ht="17.25" hidden="1">
      <c r="A26" s="53">
        <f>+A25+1</f>
        <v>5</v>
      </c>
      <c r="B26" s="426" t="s">
        <v>58</v>
      </c>
      <c r="C26" s="427"/>
      <c r="D26" s="224">
        <f>+'Ekamut-caxs'!D23</f>
        <v>0</v>
      </c>
      <c r="E26" s="305"/>
      <c r="F26" s="68"/>
    </row>
    <row r="27" spans="1:6" s="66" customFormat="1" ht="16.5" hidden="1" customHeight="1">
      <c r="A27" s="53">
        <f t="shared" ref="A27:A32" si="0">+A26+1</f>
        <v>6</v>
      </c>
      <c r="B27" s="426" t="s">
        <v>187</v>
      </c>
      <c r="C27" s="427"/>
      <c r="D27" s="225">
        <f>+'Ekamut-caxs'!D24</f>
        <v>0</v>
      </c>
      <c r="E27" s="304"/>
      <c r="F27" s="68"/>
    </row>
    <row r="28" spans="1:6" s="66" customFormat="1" ht="16.5" hidden="1" customHeight="1">
      <c r="A28" s="53">
        <f t="shared" si="0"/>
        <v>7</v>
      </c>
      <c r="B28" s="426" t="s">
        <v>67</v>
      </c>
      <c r="C28" s="427"/>
      <c r="D28" s="225">
        <f>+'Ekamut-caxs'!D25</f>
        <v>0</v>
      </c>
      <c r="E28" s="304"/>
      <c r="F28" s="68"/>
    </row>
    <row r="29" spans="1:6" s="66" customFormat="1" ht="16.5" hidden="1" customHeight="1">
      <c r="A29" s="53">
        <f t="shared" si="0"/>
        <v>8</v>
      </c>
      <c r="B29" s="426" t="s">
        <v>28</v>
      </c>
      <c r="C29" s="427"/>
      <c r="D29" s="224"/>
      <c r="E29" s="305"/>
      <c r="F29" s="68"/>
    </row>
    <row r="30" spans="1:6" s="66" customFormat="1" ht="16.5" hidden="1" customHeight="1">
      <c r="A30" s="53">
        <f t="shared" si="0"/>
        <v>9</v>
      </c>
      <c r="B30" s="426" t="s">
        <v>10</v>
      </c>
      <c r="C30" s="427"/>
      <c r="D30" s="225">
        <f>+'Ekamut-caxs'!D29</f>
        <v>0</v>
      </c>
      <c r="E30" s="304"/>
      <c r="F30" s="68"/>
    </row>
    <row r="31" spans="1:6" s="68" customFormat="1" ht="16.5" hidden="1" customHeight="1">
      <c r="A31" s="53">
        <f t="shared" si="0"/>
        <v>10</v>
      </c>
      <c r="B31" s="430"/>
      <c r="C31" s="431"/>
      <c r="D31" s="224">
        <f>+'Ekamut-caxs'!D30</f>
        <v>0</v>
      </c>
      <c r="E31" s="305"/>
    </row>
    <row r="32" spans="1:6" s="68" customFormat="1" ht="16.5" hidden="1" customHeight="1">
      <c r="A32" s="53">
        <f t="shared" si="0"/>
        <v>11</v>
      </c>
      <c r="B32" s="430"/>
      <c r="C32" s="431"/>
      <c r="D32" s="224">
        <f>+'Ekamut-caxs'!D31</f>
        <v>0</v>
      </c>
      <c r="E32" s="305"/>
    </row>
    <row r="33" spans="1:6" s="66" customFormat="1" ht="24.75" customHeight="1">
      <c r="A33" s="11" t="s">
        <v>29</v>
      </c>
      <c r="B33" s="428" t="s">
        <v>79</v>
      </c>
      <c r="C33" s="429"/>
      <c r="D33" s="233">
        <f>D34+D74+D87</f>
        <v>50056.099999999984</v>
      </c>
      <c r="E33" s="303"/>
      <c r="F33" s="68"/>
    </row>
    <row r="34" spans="1:6" s="66" customFormat="1" ht="22.5" customHeight="1">
      <c r="A34" s="14" t="s">
        <v>51</v>
      </c>
      <c r="B34" s="428" t="s">
        <v>54</v>
      </c>
      <c r="C34" s="429"/>
      <c r="D34" s="233">
        <f>SUM(D35,D39:D68,D72:D73)</f>
        <v>50056.099999999984</v>
      </c>
      <c r="E34" s="303"/>
      <c r="F34" s="68"/>
    </row>
    <row r="35" spans="1:6" s="86" customFormat="1" ht="18" customHeight="1">
      <c r="A35" s="53">
        <v>1</v>
      </c>
      <c r="B35" s="430" t="s">
        <v>12</v>
      </c>
      <c r="C35" s="431"/>
      <c r="D35" s="225">
        <f>+'Ekamut-caxs'!D36</f>
        <v>47236.2</v>
      </c>
      <c r="E35" s="304"/>
      <c r="F35" s="85"/>
    </row>
    <row r="36" spans="1:6" s="76" customFormat="1" ht="18" hidden="1" customHeight="1">
      <c r="A36" s="26">
        <f>+A35+0.1</f>
        <v>1.1000000000000001</v>
      </c>
      <c r="B36" s="424" t="s">
        <v>113</v>
      </c>
      <c r="C36" s="425"/>
      <c r="D36" s="237">
        <f>+'Ekamut-caxs'!D37</f>
        <v>0</v>
      </c>
      <c r="E36" s="306"/>
      <c r="F36" s="75"/>
    </row>
    <row r="37" spans="1:6" s="76" customFormat="1" ht="18" customHeight="1">
      <c r="A37" s="26">
        <v>1.1000000000000001</v>
      </c>
      <c r="B37" s="424" t="s">
        <v>13</v>
      </c>
      <c r="C37" s="425"/>
      <c r="D37" s="237">
        <f>+'Ekamut-caxs'!D38</f>
        <v>1235</v>
      </c>
      <c r="E37" s="306"/>
      <c r="F37" s="75"/>
    </row>
    <row r="38" spans="1:6" s="76" customFormat="1" ht="18" hidden="1" customHeight="1">
      <c r="A38" s="26">
        <f>+A37+0.1</f>
        <v>1.2000000000000002</v>
      </c>
      <c r="B38" s="424" t="str">
        <f>+'Ekamut-caxs'!B39</f>
        <v>կամավոր ատեստ. գծով լրավճար</v>
      </c>
      <c r="C38" s="425"/>
      <c r="D38" s="237">
        <f>+'Ekamut-caxs'!D39</f>
        <v>0</v>
      </c>
      <c r="E38" s="306"/>
      <c r="F38" s="75"/>
    </row>
    <row r="39" spans="1:6" s="88" customFormat="1" ht="18" customHeight="1">
      <c r="A39" s="53">
        <f>+A35+1</f>
        <v>2</v>
      </c>
      <c r="B39" s="426" t="s">
        <v>15</v>
      </c>
      <c r="C39" s="427"/>
      <c r="D39" s="225">
        <f>+'Ekamut-caxs'!D40</f>
        <v>849.7</v>
      </c>
      <c r="E39" s="304"/>
      <c r="F39" s="87"/>
    </row>
    <row r="40" spans="1:6" s="88" customFormat="1" ht="18" customHeight="1">
      <c r="A40" s="53">
        <f>+A39+1</f>
        <v>3</v>
      </c>
      <c r="B40" s="426" t="s">
        <v>14</v>
      </c>
      <c r="C40" s="427"/>
      <c r="D40" s="225">
        <f>+'Ekamut-caxs'!D41</f>
        <v>237.7</v>
      </c>
      <c r="E40" s="304"/>
      <c r="F40" s="87"/>
    </row>
    <row r="41" spans="1:6" s="88" customFormat="1" ht="18" customHeight="1">
      <c r="A41" s="53">
        <f t="shared" ref="A41:A43" si="1">+A40+1</f>
        <v>4</v>
      </c>
      <c r="B41" s="426" t="s">
        <v>16</v>
      </c>
      <c r="C41" s="427"/>
      <c r="D41" s="225">
        <f>+'Komunal '!M27</f>
        <v>25.7</v>
      </c>
      <c r="E41" s="304"/>
      <c r="F41" s="87"/>
    </row>
    <row r="42" spans="1:6" s="88" customFormat="1" ht="18" customHeight="1">
      <c r="A42" s="53">
        <f t="shared" si="1"/>
        <v>5</v>
      </c>
      <c r="B42" s="426" t="s">
        <v>17</v>
      </c>
      <c r="C42" s="427"/>
      <c r="D42" s="225">
        <f>+'Ekamut-caxs'!D43</f>
        <v>26</v>
      </c>
      <c r="E42" s="304"/>
      <c r="F42" s="87"/>
    </row>
    <row r="43" spans="1:6" s="88" customFormat="1" ht="18" hidden="1" customHeight="1">
      <c r="A43" s="53">
        <f t="shared" si="1"/>
        <v>6</v>
      </c>
      <c r="B43" s="426" t="s">
        <v>18</v>
      </c>
      <c r="C43" s="427"/>
      <c r="D43" s="225">
        <f>+'Ekamut-caxs'!D44</f>
        <v>0</v>
      </c>
      <c r="E43" s="304"/>
      <c r="F43" s="87"/>
    </row>
    <row r="44" spans="1:6" s="88" customFormat="1" ht="18" customHeight="1">
      <c r="A44" s="53">
        <v>6</v>
      </c>
      <c r="B44" s="426" t="s">
        <v>242</v>
      </c>
      <c r="C44" s="427"/>
      <c r="D44" s="225">
        <f>+'Ekamut-caxs'!D45</f>
        <v>129.60000000000002</v>
      </c>
      <c r="E44" s="304"/>
      <c r="F44" s="87"/>
    </row>
    <row r="45" spans="1:6" s="88" customFormat="1" ht="18" customHeight="1">
      <c r="A45" s="53">
        <f>+A44+1</f>
        <v>7</v>
      </c>
      <c r="B45" s="426" t="s">
        <v>19</v>
      </c>
      <c r="C45" s="427"/>
      <c r="D45" s="225">
        <f>+'Ekamut-caxs'!D46</f>
        <v>20</v>
      </c>
      <c r="E45" s="304"/>
      <c r="F45" s="87"/>
    </row>
    <row r="46" spans="1:6" s="88" customFormat="1" ht="18" customHeight="1">
      <c r="A46" s="53">
        <f>+A45+1</f>
        <v>8</v>
      </c>
      <c r="B46" s="426" t="s">
        <v>243</v>
      </c>
      <c r="C46" s="427"/>
      <c r="D46" s="224">
        <f>+'Ekamut-caxs'!D47</f>
        <v>88.3</v>
      </c>
      <c r="E46" s="305"/>
      <c r="F46" s="87"/>
    </row>
    <row r="47" spans="1:6" s="88" customFormat="1" ht="18" customHeight="1">
      <c r="A47" s="53">
        <f t="shared" ref="A47:A66" si="2">+A46+1</f>
        <v>9</v>
      </c>
      <c r="B47" s="426" t="s">
        <v>70</v>
      </c>
      <c r="C47" s="427"/>
      <c r="D47" s="224">
        <f>+'Ekamut-caxs'!D48</f>
        <v>902.5</v>
      </c>
      <c r="E47" s="305"/>
      <c r="F47" s="87"/>
    </row>
    <row r="48" spans="1:6" s="60" customFormat="1" ht="18" hidden="1" customHeight="1">
      <c r="A48" s="53">
        <f t="shared" si="2"/>
        <v>10</v>
      </c>
      <c r="B48" s="426" t="s">
        <v>43</v>
      </c>
      <c r="C48" s="427"/>
      <c r="D48" s="225">
        <f>+'Ekamut-caxs'!D49</f>
        <v>0</v>
      </c>
      <c r="E48" s="304"/>
      <c r="F48" s="59"/>
    </row>
    <row r="49" spans="1:6" s="88" customFormat="1" ht="18" customHeight="1">
      <c r="A49" s="53">
        <v>10</v>
      </c>
      <c r="B49" s="426" t="s">
        <v>114</v>
      </c>
      <c r="C49" s="427"/>
      <c r="D49" s="225">
        <f>+'Ekamut-caxs'!D50</f>
        <v>21</v>
      </c>
      <c r="E49" s="304"/>
      <c r="F49" s="87"/>
    </row>
    <row r="50" spans="1:6" s="88" customFormat="1" ht="18" hidden="1" customHeight="1">
      <c r="A50" s="53">
        <f t="shared" si="2"/>
        <v>11</v>
      </c>
      <c r="B50" s="426" t="s">
        <v>115</v>
      </c>
      <c r="C50" s="427"/>
      <c r="D50" s="225">
        <f>+'Ekamut-caxs'!D51</f>
        <v>0</v>
      </c>
      <c r="E50" s="304"/>
      <c r="F50" s="87"/>
    </row>
    <row r="51" spans="1:6" s="88" customFormat="1" ht="18" customHeight="1">
      <c r="A51" s="53">
        <v>11</v>
      </c>
      <c r="B51" s="426" t="s">
        <v>20</v>
      </c>
      <c r="C51" s="427"/>
      <c r="D51" s="225">
        <f>+'Ekamut-caxs'!D52</f>
        <v>58.7</v>
      </c>
      <c r="E51" s="304"/>
      <c r="F51" s="87"/>
    </row>
    <row r="52" spans="1:6" s="86" customFormat="1" ht="17.25" customHeight="1">
      <c r="A52" s="53">
        <f t="shared" si="2"/>
        <v>12</v>
      </c>
      <c r="B52" s="426" t="s">
        <v>21</v>
      </c>
      <c r="C52" s="427"/>
      <c r="D52" s="225">
        <f>+'Ekamut-caxs'!D53</f>
        <v>73.099999999999994</v>
      </c>
      <c r="E52" s="304"/>
      <c r="F52" s="85"/>
    </row>
    <row r="53" spans="1:6" s="86" customFormat="1" ht="18" hidden="1" customHeight="1">
      <c r="A53" s="53">
        <f t="shared" si="2"/>
        <v>13</v>
      </c>
      <c r="B53" s="426" t="s">
        <v>62</v>
      </c>
      <c r="C53" s="427"/>
      <c r="D53" s="225">
        <f>+'Ekamut-caxs'!D54</f>
        <v>0</v>
      </c>
      <c r="E53" s="304"/>
      <c r="F53" s="85"/>
    </row>
    <row r="54" spans="1:6" s="86" customFormat="1" ht="18" hidden="1" customHeight="1">
      <c r="A54" s="53">
        <f t="shared" si="2"/>
        <v>14</v>
      </c>
      <c r="B54" s="426" t="s">
        <v>49</v>
      </c>
      <c r="C54" s="427"/>
      <c r="D54" s="225">
        <f>+'Ekamut-caxs'!D55</f>
        <v>0</v>
      </c>
      <c r="E54" s="304"/>
      <c r="F54" s="85"/>
    </row>
    <row r="55" spans="1:6" s="60" customFormat="1" ht="18" hidden="1" customHeight="1">
      <c r="A55" s="53">
        <f t="shared" si="2"/>
        <v>15</v>
      </c>
      <c r="B55" s="426" t="s">
        <v>40</v>
      </c>
      <c r="C55" s="427"/>
      <c r="D55" s="225">
        <f>+'Ekamut-caxs'!D56</f>
        <v>0</v>
      </c>
      <c r="E55" s="304"/>
      <c r="F55" s="59"/>
    </row>
    <row r="56" spans="1:6" s="60" customFormat="1" ht="18.75" customHeight="1">
      <c r="A56" s="53">
        <v>13</v>
      </c>
      <c r="B56" s="426" t="s">
        <v>71</v>
      </c>
      <c r="C56" s="427"/>
      <c r="D56" s="225">
        <f>+'Ekamut-caxs'!D57</f>
        <v>9</v>
      </c>
      <c r="E56" s="304"/>
      <c r="F56" s="59"/>
    </row>
    <row r="57" spans="1:6" s="60" customFormat="1" ht="18" customHeight="1">
      <c r="A57" s="53">
        <f t="shared" si="2"/>
        <v>14</v>
      </c>
      <c r="B57" s="426" t="s">
        <v>72</v>
      </c>
      <c r="C57" s="427"/>
      <c r="D57" s="225">
        <f>+'Ekamut-caxs'!D58</f>
        <v>112</v>
      </c>
      <c r="E57" s="304"/>
      <c r="F57" s="59"/>
    </row>
    <row r="58" spans="1:6" s="60" customFormat="1" ht="18" hidden="1" customHeight="1">
      <c r="A58" s="53">
        <f t="shared" si="2"/>
        <v>15</v>
      </c>
      <c r="B58" s="401" t="s">
        <v>41</v>
      </c>
      <c r="C58" s="402"/>
      <c r="D58" s="225">
        <f>+'Ekamut-caxs'!D59</f>
        <v>0</v>
      </c>
      <c r="E58" s="304"/>
      <c r="F58" s="59"/>
    </row>
    <row r="59" spans="1:6" s="60" customFormat="1" ht="18" hidden="1" customHeight="1">
      <c r="A59" s="53">
        <f t="shared" si="2"/>
        <v>16</v>
      </c>
      <c r="B59" s="401" t="s">
        <v>116</v>
      </c>
      <c r="C59" s="402"/>
      <c r="D59" s="225">
        <f>+'Ekamut-caxs'!D60</f>
        <v>0</v>
      </c>
      <c r="E59" s="304"/>
      <c r="F59" s="59"/>
    </row>
    <row r="60" spans="1:6" s="60" customFormat="1" ht="18" hidden="1" customHeight="1">
      <c r="A60" s="53">
        <f t="shared" si="2"/>
        <v>17</v>
      </c>
      <c r="B60" s="401" t="s">
        <v>42</v>
      </c>
      <c r="C60" s="402"/>
      <c r="D60" s="225">
        <f>+'Ekamut-caxs'!D61</f>
        <v>0</v>
      </c>
      <c r="E60" s="304"/>
      <c r="F60" s="59"/>
    </row>
    <row r="61" spans="1:6" s="60" customFormat="1" ht="18" hidden="1" customHeight="1">
      <c r="A61" s="53">
        <f t="shared" si="2"/>
        <v>18</v>
      </c>
      <c r="B61" s="401" t="s">
        <v>59</v>
      </c>
      <c r="C61" s="402"/>
      <c r="D61" s="225">
        <f>+'Ekamut-caxs'!D62</f>
        <v>0</v>
      </c>
      <c r="E61" s="304"/>
      <c r="F61" s="59"/>
    </row>
    <row r="62" spans="1:6" s="60" customFormat="1" ht="18" hidden="1" customHeight="1">
      <c r="A62" s="53">
        <f t="shared" si="2"/>
        <v>19</v>
      </c>
      <c r="B62" s="401" t="s">
        <v>194</v>
      </c>
      <c r="C62" s="402"/>
      <c r="D62" s="225">
        <f>+'Ekamut-caxs'!D63</f>
        <v>0</v>
      </c>
      <c r="E62" s="304"/>
      <c r="F62" s="59"/>
    </row>
    <row r="63" spans="1:6" s="60" customFormat="1" ht="18" hidden="1" customHeight="1">
      <c r="A63" s="53">
        <f t="shared" si="2"/>
        <v>20</v>
      </c>
      <c r="B63" s="401" t="s">
        <v>195</v>
      </c>
      <c r="C63" s="402"/>
      <c r="D63" s="225">
        <f>+'Ekamut-caxs'!D64</f>
        <v>0</v>
      </c>
      <c r="E63" s="304"/>
      <c r="F63" s="59"/>
    </row>
    <row r="64" spans="1:6" s="60" customFormat="1" ht="18" hidden="1" customHeight="1">
      <c r="A64" s="53">
        <f t="shared" si="2"/>
        <v>21</v>
      </c>
      <c r="B64" s="401" t="s">
        <v>73</v>
      </c>
      <c r="C64" s="402"/>
      <c r="D64" s="225">
        <f>+'Ekamut-caxs'!D65</f>
        <v>0</v>
      </c>
      <c r="E64" s="304"/>
      <c r="F64" s="59"/>
    </row>
    <row r="65" spans="1:6" s="59" customFormat="1" ht="18" hidden="1" customHeight="1">
      <c r="A65" s="53">
        <f t="shared" si="2"/>
        <v>22</v>
      </c>
      <c r="B65" s="403"/>
      <c r="C65" s="404"/>
      <c r="D65" s="224">
        <f>+'Ekamut-caxs'!D66</f>
        <v>0</v>
      </c>
      <c r="E65" s="305"/>
    </row>
    <row r="66" spans="1:6" s="59" customFormat="1" ht="18" hidden="1" customHeight="1">
      <c r="A66" s="53">
        <f t="shared" si="2"/>
        <v>23</v>
      </c>
      <c r="B66" s="403"/>
      <c r="C66" s="404"/>
      <c r="D66" s="224">
        <f>+'Ekamut-caxs'!D67</f>
        <v>0</v>
      </c>
      <c r="E66" s="305"/>
    </row>
    <row r="67" spans="1:6" s="59" customFormat="1" ht="18" customHeight="1">
      <c r="A67" s="53">
        <v>15</v>
      </c>
      <c r="B67" s="115" t="s">
        <v>262</v>
      </c>
      <c r="C67" s="404"/>
      <c r="D67" s="224">
        <v>10</v>
      </c>
      <c r="E67" s="305"/>
    </row>
    <row r="68" spans="1:6" s="88" customFormat="1" ht="22.5" hidden="1" customHeight="1">
      <c r="A68" s="53">
        <f>+A66+1</f>
        <v>24</v>
      </c>
      <c r="B68" s="426" t="s">
        <v>30</v>
      </c>
      <c r="C68" s="427"/>
      <c r="D68" s="225">
        <f>SUM(D69:D71)</f>
        <v>0</v>
      </c>
      <c r="E68" s="304"/>
      <c r="F68" s="87"/>
    </row>
    <row r="69" spans="1:6" ht="19.5" hidden="1" customHeight="1">
      <c r="A69" s="13">
        <f>+A68+0.1</f>
        <v>24.1</v>
      </c>
      <c r="B69" s="424" t="s">
        <v>31</v>
      </c>
      <c r="C69" s="425"/>
      <c r="D69" s="212"/>
      <c r="E69" s="307"/>
    </row>
    <row r="70" spans="1:6" ht="19.5" hidden="1" customHeight="1">
      <c r="A70" s="13">
        <f>+A69+0.1</f>
        <v>24.200000000000003</v>
      </c>
      <c r="B70" s="424" t="s">
        <v>44</v>
      </c>
      <c r="C70" s="425"/>
      <c r="D70" s="212"/>
      <c r="E70" s="307"/>
    </row>
    <row r="71" spans="1:6" ht="19.5" hidden="1" customHeight="1">
      <c r="A71" s="13">
        <f>+A70+0.1</f>
        <v>24.300000000000004</v>
      </c>
      <c r="B71" s="424" t="s">
        <v>80</v>
      </c>
      <c r="C71" s="425"/>
      <c r="D71" s="212">
        <f>+'Ekamut-caxs'!D71</f>
        <v>0</v>
      </c>
      <c r="E71" s="307"/>
    </row>
    <row r="72" spans="1:6" s="88" customFormat="1" ht="17.25" customHeight="1">
      <c r="A72" s="62">
        <v>16</v>
      </c>
      <c r="B72" s="426" t="s">
        <v>32</v>
      </c>
      <c r="C72" s="427"/>
      <c r="D72" s="225">
        <f>+'Deb. ev kreditor'!D59-'Deb. ev kreditor'!D54</f>
        <v>256.60000000000002</v>
      </c>
      <c r="E72" s="304"/>
      <c r="F72" s="87"/>
    </row>
    <row r="73" spans="1:6" s="88" customFormat="1" ht="16.5" hidden="1" customHeight="1">
      <c r="A73" s="62">
        <f>+A72+1</f>
        <v>17</v>
      </c>
      <c r="B73" s="426" t="s">
        <v>81</v>
      </c>
      <c r="C73" s="427"/>
      <c r="D73" s="224"/>
      <c r="E73" s="305"/>
      <c r="F73" s="87"/>
    </row>
    <row r="74" spans="1:6" s="72" customFormat="1" ht="25.5" hidden="1" customHeight="1">
      <c r="A74" s="39" t="s">
        <v>52</v>
      </c>
      <c r="B74" s="428" t="s">
        <v>55</v>
      </c>
      <c r="C74" s="429"/>
      <c r="D74" s="233">
        <f>D75+D83</f>
        <v>0</v>
      </c>
      <c r="E74" s="303"/>
      <c r="F74" s="71"/>
    </row>
    <row r="75" spans="1:6" s="86" customFormat="1" ht="26.25" hidden="1" customHeight="1">
      <c r="A75" s="62">
        <v>1</v>
      </c>
      <c r="B75" s="426" t="s">
        <v>85</v>
      </c>
      <c r="C75" s="427"/>
      <c r="D75" s="225">
        <f>SUM(D76:D82)</f>
        <v>0</v>
      </c>
      <c r="E75" s="304"/>
      <c r="F75" s="85"/>
    </row>
    <row r="76" spans="1:6" ht="19.5" hidden="1" customHeight="1">
      <c r="A76" s="13">
        <v>1.1000000000000001</v>
      </c>
      <c r="B76" s="424" t="s">
        <v>82</v>
      </c>
      <c r="C76" s="425"/>
      <c r="D76" s="212"/>
      <c r="E76" s="307"/>
    </row>
    <row r="77" spans="1:6" ht="19.5" hidden="1" customHeight="1">
      <c r="A77" s="13">
        <v>1.2</v>
      </c>
      <c r="B77" s="424" t="s">
        <v>83</v>
      </c>
      <c r="C77" s="425"/>
      <c r="D77" s="212"/>
      <c r="E77" s="307"/>
    </row>
    <row r="78" spans="1:6" ht="19.5" hidden="1" customHeight="1">
      <c r="A78" s="13">
        <v>1.3</v>
      </c>
      <c r="B78" s="424" t="s">
        <v>84</v>
      </c>
      <c r="C78" s="425"/>
      <c r="D78" s="212"/>
      <c r="E78" s="307"/>
    </row>
    <row r="79" spans="1:6" ht="19.5" hidden="1" customHeight="1">
      <c r="A79" s="13">
        <v>1.4</v>
      </c>
      <c r="B79" s="424" t="s">
        <v>196</v>
      </c>
      <c r="C79" s="425"/>
      <c r="D79" s="212"/>
      <c r="E79" s="307"/>
    </row>
    <row r="80" spans="1:6" ht="19.5" hidden="1" customHeight="1">
      <c r="A80" s="13">
        <v>1.5</v>
      </c>
      <c r="B80" s="424" t="s">
        <v>60</v>
      </c>
      <c r="C80" s="425"/>
      <c r="D80" s="212"/>
      <c r="E80" s="307"/>
    </row>
    <row r="81" spans="1:6" ht="19.5" hidden="1" customHeight="1">
      <c r="A81" s="13">
        <v>1.6</v>
      </c>
      <c r="B81" s="424" t="s">
        <v>61</v>
      </c>
      <c r="C81" s="425"/>
      <c r="D81" s="212"/>
      <c r="E81" s="307"/>
    </row>
    <row r="82" spans="1:6" ht="19.5" hidden="1" customHeight="1">
      <c r="A82" s="13">
        <v>1.7</v>
      </c>
      <c r="B82" s="424"/>
      <c r="C82" s="425"/>
      <c r="D82" s="212"/>
      <c r="E82" s="307"/>
    </row>
    <row r="83" spans="1:6" s="86" customFormat="1" ht="20.45" hidden="1" customHeight="1">
      <c r="A83" s="62">
        <v>2</v>
      </c>
      <c r="B83" s="426" t="s">
        <v>86</v>
      </c>
      <c r="C83" s="427"/>
      <c r="D83" s="225">
        <f>SUM(D84:D86)</f>
        <v>0</v>
      </c>
      <c r="E83" s="304"/>
      <c r="F83" s="85"/>
    </row>
    <row r="84" spans="1:6" s="86" customFormat="1" ht="18.75" hidden="1" customHeight="1">
      <c r="A84" s="62">
        <v>2.1</v>
      </c>
      <c r="B84" s="426" t="s">
        <v>57</v>
      </c>
      <c r="C84" s="427"/>
      <c r="D84" s="224"/>
      <c r="E84" s="305"/>
      <c r="F84" s="85"/>
    </row>
    <row r="85" spans="1:6" s="86" customFormat="1" ht="18.75" hidden="1" customHeight="1">
      <c r="A85" s="62">
        <v>2.2000000000000002</v>
      </c>
      <c r="B85" s="426" t="s">
        <v>56</v>
      </c>
      <c r="C85" s="427"/>
      <c r="D85" s="224"/>
      <c r="E85" s="305"/>
      <c r="F85" s="85"/>
    </row>
    <row r="86" spans="1:6" s="86" customFormat="1" ht="18.75" hidden="1" customHeight="1">
      <c r="A86" s="62">
        <v>2.2999999999999998</v>
      </c>
      <c r="B86" s="426" t="s">
        <v>45</v>
      </c>
      <c r="C86" s="427"/>
      <c r="D86" s="224"/>
      <c r="E86" s="305"/>
      <c r="F86" s="85"/>
    </row>
    <row r="87" spans="1:6" s="72" customFormat="1" ht="39" hidden="1" customHeight="1">
      <c r="A87" s="39" t="s">
        <v>53</v>
      </c>
      <c r="B87" s="422" t="s">
        <v>126</v>
      </c>
      <c r="C87" s="423"/>
      <c r="D87" s="233">
        <f>SUM(D88:D89)</f>
        <v>0</v>
      </c>
      <c r="E87" s="303"/>
      <c r="F87" s="71"/>
    </row>
    <row r="88" spans="1:6" s="86" customFormat="1" ht="18" hidden="1" customHeight="1">
      <c r="A88" s="62">
        <v>1</v>
      </c>
      <c r="B88" s="426" t="s">
        <v>202</v>
      </c>
      <c r="C88" s="427"/>
      <c r="D88" s="224"/>
      <c r="E88" s="305"/>
      <c r="F88" s="85"/>
    </row>
    <row r="89" spans="1:6" s="86" customFormat="1" ht="15.75" hidden="1" customHeight="1">
      <c r="A89" s="62">
        <v>2</v>
      </c>
      <c r="B89" s="426"/>
      <c r="C89" s="427"/>
      <c r="D89" s="224"/>
      <c r="E89" s="305"/>
      <c r="F89" s="85"/>
    </row>
    <row r="90" spans="1:6" s="90" customFormat="1" ht="39" customHeight="1">
      <c r="A90" s="11" t="s">
        <v>33</v>
      </c>
      <c r="B90" s="422" t="s">
        <v>34</v>
      </c>
      <c r="C90" s="423"/>
      <c r="D90" s="233">
        <f>D19+D20-D33</f>
        <v>330.1000000000131</v>
      </c>
      <c r="E90" s="323" t="s">
        <v>212</v>
      </c>
      <c r="F90" s="89"/>
    </row>
    <row r="91" spans="1:6" s="72" customFormat="1" ht="44.45" customHeight="1">
      <c r="A91" s="77"/>
      <c r="B91" s="78"/>
      <c r="C91" s="78"/>
      <c r="F91" s="71"/>
    </row>
    <row r="92" spans="1:6" s="7" customFormat="1" ht="21.75" hidden="1" customHeight="1">
      <c r="B92" s="17" t="s">
        <v>2</v>
      </c>
      <c r="C92" s="17"/>
      <c r="D92" s="250" t="str">
        <f>+'Ekamut-caxs'!D75</f>
        <v>Է. ՊՈՂՈՍՈՎԱ</v>
      </c>
      <c r="E92" s="93"/>
      <c r="F92" s="6"/>
    </row>
    <row r="93" spans="1:6" s="3" customFormat="1" ht="13.5" hidden="1" customHeight="1">
      <c r="A93" s="7"/>
      <c r="B93" s="7" t="s">
        <v>4</v>
      </c>
      <c r="C93" s="7"/>
      <c r="D93" s="204" t="s">
        <v>90</v>
      </c>
      <c r="E93" s="308"/>
      <c r="F93" s="2"/>
    </row>
    <row r="94" spans="1:6" s="3" customFormat="1" ht="22.5" hidden="1" customHeight="1">
      <c r="B94" s="16" t="s">
        <v>6</v>
      </c>
      <c r="C94" s="16"/>
      <c r="D94" s="251" t="str">
        <f>+'Ekamut-caxs'!D77</f>
        <v>Գ. ԶԱՔԱՐՅԱՆ</v>
      </c>
      <c r="E94" s="309"/>
      <c r="F94" s="2"/>
    </row>
    <row r="95" spans="1:6" s="3" customFormat="1" ht="12" hidden="1" customHeight="1">
      <c r="D95" s="204" t="s">
        <v>90</v>
      </c>
      <c r="E95" s="308"/>
      <c r="F95" s="2"/>
    </row>
    <row r="96" spans="1:6" s="3" customFormat="1" hidden="1">
      <c r="B96" s="8" t="s">
        <v>164</v>
      </c>
      <c r="C96" s="8"/>
      <c r="D96" s="73"/>
      <c r="E96" s="73"/>
      <c r="F96" s="2"/>
    </row>
    <row r="97" spans="2:6" s="215" customFormat="1" ht="96.75" customHeight="1">
      <c r="B97" s="322" t="str">
        <f>+'Ekamut-caxs'!A80</f>
        <v>ԵՐԵՎԱՆԻ ՔԱՂԱՔԱՊԵՏ՝</v>
      </c>
      <c r="C97" s="216"/>
      <c r="D97" s="309" t="str">
        <f>+'Ekamut-caxs'!D80</f>
        <v>ՏԻԳՐԱՆ ԱՎԻՆՅԱՆ</v>
      </c>
      <c r="E97" s="71"/>
      <c r="F97" s="6"/>
    </row>
    <row r="98" spans="2:6" s="73" customFormat="1"/>
    <row r="99" spans="2:6" s="73" customFormat="1"/>
    <row r="100" spans="2:6" s="73" customFormat="1"/>
    <row r="101" spans="2:6" s="73" customFormat="1"/>
    <row r="102" spans="2:6" s="73" customFormat="1"/>
    <row r="103" spans="2:6" s="73" customFormat="1"/>
    <row r="104" spans="2:6" s="73" customFormat="1"/>
    <row r="105" spans="2:6" s="73" customFormat="1"/>
    <row r="106" spans="2:6" s="73" customFormat="1"/>
    <row r="107" spans="2:6" s="73" customFormat="1"/>
    <row r="108" spans="2:6" s="73" customFormat="1"/>
    <row r="109" spans="2:6" s="73" customFormat="1"/>
    <row r="110" spans="2:6" s="73" customFormat="1"/>
    <row r="111" spans="2:6" s="73" customFormat="1"/>
    <row r="112" spans="2:6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  <row r="119" s="73" customFormat="1"/>
  </sheetData>
  <sheetProtection formatCells="0" formatColumns="0" formatRows="0" insertColumns="0" insertRows="0" insertHyperlinks="0" deleteColumns="0" deleteRows="0" sort="0" autoFilter="0" pivotTables="0"/>
  <mergeCells count="66">
    <mergeCell ref="B26:C26"/>
    <mergeCell ref="B27:C27"/>
    <mergeCell ref="B28:C28"/>
    <mergeCell ref="B29:C29"/>
    <mergeCell ref="B20:C20"/>
    <mergeCell ref="B21:C21"/>
    <mergeCell ref="B22:C22"/>
    <mergeCell ref="B24:C24"/>
    <mergeCell ref="B25:C25"/>
    <mergeCell ref="A13:D13"/>
    <mergeCell ref="A15:D15"/>
    <mergeCell ref="A14:D14"/>
    <mergeCell ref="B19:C19"/>
    <mergeCell ref="B18:C18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5:C45"/>
    <mergeCell ref="B46:C46"/>
    <mergeCell ref="B79:C79"/>
    <mergeCell ref="B68:C68"/>
    <mergeCell ref="B72:C72"/>
    <mergeCell ref="B73:C73"/>
    <mergeCell ref="B74:C74"/>
    <mergeCell ref="B23:C23"/>
    <mergeCell ref="B75:C75"/>
    <mergeCell ref="B76:C76"/>
    <mergeCell ref="B77:C77"/>
    <mergeCell ref="B78:C78"/>
    <mergeCell ref="B56:C56"/>
    <mergeCell ref="B57:C57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90:C90"/>
    <mergeCell ref="B37:C37"/>
    <mergeCell ref="B38:C38"/>
    <mergeCell ref="B69:C69"/>
    <mergeCell ref="B70:C70"/>
    <mergeCell ref="B71:C71"/>
    <mergeCell ref="B84:C84"/>
    <mergeCell ref="B85:C85"/>
    <mergeCell ref="B86:C86"/>
    <mergeCell ref="B88:C88"/>
    <mergeCell ref="B89:C89"/>
    <mergeCell ref="B87:C87"/>
    <mergeCell ref="B80:C80"/>
    <mergeCell ref="B81:C81"/>
    <mergeCell ref="B82:C82"/>
    <mergeCell ref="B83:C83"/>
  </mergeCells>
  <pageMargins left="0.25" right="0.25" top="0.24" bottom="0.21" header="0.23" footer="0.23"/>
  <pageSetup paperSize="9" scale="83" orientation="portrait" r:id="rId1"/>
  <headerFooter alignWithMargins="0"/>
  <ignoredErrors>
    <ignoredError sqref="D56:D57 D36:D37 D45 D83 D74 D48:D54 D87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3</xdr:col>
                <xdr:colOff>57150</xdr:colOff>
                <xdr:row>97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zoomScaleSheetLayoutView="100" workbookViewId="0">
      <selection activeCell="D36" sqref="D36"/>
    </sheetView>
  </sheetViews>
  <sheetFormatPr defaultColWidth="9.140625" defaultRowHeight="13.5"/>
  <cols>
    <col min="1" max="1" width="5.85546875" style="23" customWidth="1"/>
    <col min="2" max="2" width="60.140625" style="19" customWidth="1"/>
    <col min="3" max="3" width="14.28515625" style="19" customWidth="1"/>
    <col min="4" max="4" width="15" style="19" customWidth="1"/>
    <col min="5" max="5" width="12.7109375" style="19" customWidth="1"/>
    <col min="6" max="6" width="31.8554687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35" t="s">
        <v>50</v>
      </c>
      <c r="B1" s="435"/>
      <c r="C1" s="435"/>
      <c r="D1" s="435"/>
      <c r="E1" s="435"/>
      <c r="F1" s="435"/>
    </row>
    <row r="2" spans="1:18" s="21" customFormat="1" ht="25.5" customHeight="1">
      <c r="A2" s="419" t="str">
        <f>+'Ekamut-caxs'!A14</f>
        <v xml:space="preserve">«Երևանի Ալբերտ Գրիգորյանի անվան սուսերամարտի մանկապատանեկան մարզադպրոց» ՀՈԱԿ-ի </v>
      </c>
      <c r="B2" s="419"/>
      <c r="C2" s="419"/>
      <c r="D2" s="419"/>
      <c r="E2" s="419"/>
      <c r="F2" s="419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38" t="s">
        <v>246</v>
      </c>
      <c r="B3" s="438"/>
      <c r="C3" s="438"/>
      <c r="D3" s="438"/>
      <c r="E3" s="438"/>
      <c r="F3" s="438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202" t="s">
        <v>173</v>
      </c>
      <c r="D5" s="202" t="s">
        <v>174</v>
      </c>
      <c r="E5" s="58" t="s">
        <v>46</v>
      </c>
      <c r="F5" s="292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120</v>
      </c>
      <c r="C6" s="245">
        <f>SUM(C7:C8,C10:C16,C19:C21)</f>
        <v>51085.3</v>
      </c>
      <c r="D6" s="245">
        <f>SUM(D7:D8,D10:D16,D19:D21)</f>
        <v>51085.3</v>
      </c>
      <c r="E6" s="245">
        <f t="shared" ref="E6:E61" si="0">D6-C6</f>
        <v>0</v>
      </c>
      <c r="F6" s="296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6" t="s">
        <v>112</v>
      </c>
      <c r="C7" s="238">
        <f>+'[6]Ekamut-caxs'!$D$11</f>
        <v>50155</v>
      </c>
      <c r="D7" s="239">
        <f>+'Ekamut-caxs'!D18</f>
        <v>50155</v>
      </c>
      <c r="E7" s="239">
        <f t="shared" si="0"/>
        <v>0</v>
      </c>
      <c r="F7" s="238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11" t="str">
        <f>+'Ekamut-caxs'!B19</f>
        <v>Այլ նպաստներ բյուջեից, որից՝</v>
      </c>
      <c r="C8" s="238"/>
      <c r="D8" s="239">
        <f>+'Ekamut-caxs'!D19</f>
        <v>0</v>
      </c>
      <c r="E8" s="239">
        <f t="shared" ref="E8:E9" si="1">D8-C8</f>
        <v>0</v>
      </c>
      <c r="F8" s="238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12" t="str">
        <f>+'Ekamut-caxs'!B20</f>
        <v>կամավոր ատեստավորման գծով</v>
      </c>
      <c r="C9" s="238"/>
      <c r="D9" s="239">
        <f>+'Ekamut-caxs'!D20</f>
        <v>0</v>
      </c>
      <c r="E9" s="239">
        <f t="shared" si="1"/>
        <v>0</v>
      </c>
      <c r="F9" s="238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6" t="s">
        <v>8</v>
      </c>
      <c r="C10" s="238"/>
      <c r="D10" s="239">
        <f>+'Ekamut-caxs'!D21</f>
        <v>0</v>
      </c>
      <c r="E10" s="239">
        <f>D10-C10</f>
        <v>0</v>
      </c>
      <c r="F10" s="238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6" t="s">
        <v>48</v>
      </c>
      <c r="C11" s="240"/>
      <c r="D11" s="239">
        <f>+'Ekamut-caxs'!D22</f>
        <v>0</v>
      </c>
      <c r="E11" s="239">
        <f t="shared" si="0"/>
        <v>0</v>
      </c>
      <c r="F11" s="238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6" t="s">
        <v>58</v>
      </c>
      <c r="C12" s="240"/>
      <c r="D12" s="239">
        <f>+'Ekamut-caxs'!D23</f>
        <v>0</v>
      </c>
      <c r="E12" s="239">
        <f t="shared" si="0"/>
        <v>0</v>
      </c>
      <c r="F12" s="238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187</v>
      </c>
      <c r="C13" s="240"/>
      <c r="D13" s="239">
        <f>+'Ekamut-caxs'!D24</f>
        <v>0</v>
      </c>
      <c r="E13" s="239">
        <f t="shared" si="0"/>
        <v>0</v>
      </c>
      <c r="F13" s="238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6" t="s">
        <v>9</v>
      </c>
      <c r="C14" s="240"/>
      <c r="D14" s="239">
        <v>0</v>
      </c>
      <c r="E14" s="239">
        <f t="shared" si="0"/>
        <v>0</v>
      </c>
      <c r="F14" s="238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3" t="s">
        <v>67</v>
      </c>
      <c r="C15" s="240"/>
      <c r="D15" s="239">
        <f>+'Ekamut-caxs'!D25</f>
        <v>0</v>
      </c>
      <c r="E15" s="239">
        <f t="shared" si="0"/>
        <v>0</v>
      </c>
      <c r="F15" s="238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2</v>
      </c>
      <c r="B16" s="241" t="s">
        <v>117</v>
      </c>
      <c r="C16" s="242">
        <f>SUM(C17:C18)</f>
        <v>930.3</v>
      </c>
      <c r="D16" s="242">
        <f>SUM(D17:D18)</f>
        <v>930.3</v>
      </c>
      <c r="E16" s="239">
        <f t="shared" si="0"/>
        <v>0</v>
      </c>
      <c r="F16" s="238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2.1</v>
      </c>
      <c r="B17" s="31" t="s">
        <v>68</v>
      </c>
      <c r="C17" s="208">
        <f>+'[6]Ekamut-caxs'!$D$18</f>
        <v>930.3</v>
      </c>
      <c r="D17" s="209">
        <f>+'Ekamut-caxs'!D27</f>
        <v>930.3</v>
      </c>
      <c r="E17" s="209">
        <f t="shared" si="0"/>
        <v>0</v>
      </c>
      <c r="F17" s="210"/>
    </row>
    <row r="18" spans="1:18" ht="18.75" hidden="1" customHeight="1">
      <c r="A18" s="26">
        <v>9.1999999999999993</v>
      </c>
      <c r="B18" s="31" t="s">
        <v>69</v>
      </c>
      <c r="C18" s="208"/>
      <c r="D18" s="209">
        <f>+'Ekamut-caxs'!D28</f>
        <v>0</v>
      </c>
      <c r="E18" s="209">
        <f t="shared" si="0"/>
        <v>0</v>
      </c>
      <c r="F18" s="210"/>
    </row>
    <row r="19" spans="1:18" s="50" customFormat="1" ht="18.75" hidden="1" customHeight="1">
      <c r="A19" s="53">
        <v>10</v>
      </c>
      <c r="B19" s="228" t="s">
        <v>10</v>
      </c>
      <c r="C19" s="240"/>
      <c r="D19" s="239">
        <f>+'Ekamut-caxs'!D29</f>
        <v>0</v>
      </c>
      <c r="E19" s="209">
        <f t="shared" si="0"/>
        <v>0</v>
      </c>
      <c r="F19" s="238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hidden="1" customHeight="1">
      <c r="A20" s="54">
        <v>11</v>
      </c>
      <c r="B20" s="229"/>
      <c r="C20" s="240"/>
      <c r="D20" s="238">
        <f>+'Ekamut-caxs'!D30</f>
        <v>0</v>
      </c>
      <c r="E20" s="209">
        <f t="shared" si="0"/>
        <v>0</v>
      </c>
      <c r="F20" s="238"/>
    </row>
    <row r="21" spans="1:18" s="49" customFormat="1" ht="18.75" hidden="1" customHeight="1">
      <c r="A21" s="53">
        <v>12</v>
      </c>
      <c r="B21" s="229"/>
      <c r="C21" s="240"/>
      <c r="D21" s="238">
        <f>+'Ekamut-caxs'!D31</f>
        <v>0</v>
      </c>
      <c r="E21" s="209">
        <f t="shared" si="0"/>
        <v>0</v>
      </c>
      <c r="F21" s="238"/>
      <c r="G21" s="49" t="s">
        <v>238</v>
      </c>
    </row>
    <row r="22" spans="1:18" s="49" customFormat="1" ht="18.75" customHeight="1">
      <c r="A22" s="53">
        <v>3</v>
      </c>
      <c r="B22" s="21" t="s">
        <v>265</v>
      </c>
      <c r="C22" s="240">
        <f>+'[6]Ekamut-caxs'!$D$21</f>
        <v>0.7</v>
      </c>
      <c r="D22" s="238">
        <v>0</v>
      </c>
      <c r="E22" s="239">
        <f t="shared" si="0"/>
        <v>-0.7</v>
      </c>
      <c r="F22" s="238"/>
    </row>
    <row r="23" spans="1:18" s="21" customFormat="1" ht="29.25" customHeight="1">
      <c r="A23" s="55" t="s">
        <v>11</v>
      </c>
      <c r="B23" s="52" t="s">
        <v>121</v>
      </c>
      <c r="C23" s="246">
        <f>SUM(C24,C28:C32,C34:C57,C59:C60)</f>
        <v>50956.399999999987</v>
      </c>
      <c r="D23" s="246">
        <f>SUM(D24,D28:D57,D59:D60)</f>
        <v>51085.299999999988</v>
      </c>
      <c r="E23" s="245">
        <f t="shared" si="0"/>
        <v>128.90000000000146</v>
      </c>
      <c r="F23" s="296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0" customFormat="1" ht="21" customHeight="1">
      <c r="A24" s="53">
        <v>1</v>
      </c>
      <c r="B24" s="230" t="s">
        <v>12</v>
      </c>
      <c r="C24" s="240">
        <f>+'[6]Ekamut-caxs'!$D$28</f>
        <v>47110.2</v>
      </c>
      <c r="D24" s="242">
        <f>+'Ekamut-caxs'!D36</f>
        <v>47236.2</v>
      </c>
      <c r="E24" s="239">
        <f t="shared" si="0"/>
        <v>126</v>
      </c>
      <c r="F24" s="238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</row>
    <row r="25" spans="1:18" s="138" customFormat="1" ht="21" hidden="1" customHeight="1">
      <c r="A25" s="27">
        <v>1.1000000000000001</v>
      </c>
      <c r="B25" s="136" t="s">
        <v>113</v>
      </c>
      <c r="C25" s="208"/>
      <c r="D25" s="243">
        <f>+'Ekamut-caxs'!D37</f>
        <v>0</v>
      </c>
      <c r="E25" s="209">
        <f>D25-C25</f>
        <v>0</v>
      </c>
      <c r="F25" s="210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</row>
    <row r="26" spans="1:18" s="138" customFormat="1" ht="21" customHeight="1">
      <c r="A26" s="27">
        <v>1.1000000000000001</v>
      </c>
      <c r="B26" s="136" t="s">
        <v>13</v>
      </c>
      <c r="C26" s="208">
        <v>0</v>
      </c>
      <c r="D26" s="243">
        <f>+'Ekamut-caxs'!D38</f>
        <v>1235</v>
      </c>
      <c r="E26" s="209">
        <f>D26-C26</f>
        <v>1235</v>
      </c>
      <c r="F26" s="210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</row>
    <row r="27" spans="1:18" s="138" customFormat="1" ht="21" hidden="1" customHeight="1">
      <c r="A27" s="27">
        <v>1.3</v>
      </c>
      <c r="B27" s="136" t="str">
        <f>+'Ekamut-caxs'!B39</f>
        <v>կամավոր ատեստ. գծով լրավճար</v>
      </c>
      <c r="C27" s="208"/>
      <c r="D27" s="243">
        <f>+'Ekamut-caxs'!D39</f>
        <v>0</v>
      </c>
      <c r="E27" s="209">
        <f>D27-C27</f>
        <v>0</v>
      </c>
      <c r="F27" s="210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</row>
    <row r="28" spans="1:18" s="50" customFormat="1" ht="21" customHeight="1">
      <c r="A28" s="53">
        <v>2</v>
      </c>
      <c r="B28" s="226" t="s">
        <v>15</v>
      </c>
      <c r="C28" s="240">
        <f>+'[6]Ekamut-caxs'!$D$31</f>
        <v>882.5</v>
      </c>
      <c r="D28" s="242">
        <f>+'Ekamut-caxs'!D40</f>
        <v>849.7</v>
      </c>
      <c r="E28" s="239">
        <f t="shared" si="0"/>
        <v>-32.799999999999955</v>
      </c>
      <c r="F28" s="238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3</v>
      </c>
      <c r="B29" s="226" t="s">
        <v>14</v>
      </c>
      <c r="C29" s="240">
        <f>+'[6]Ekamut-caxs'!$D$32</f>
        <v>237.6</v>
      </c>
      <c r="D29" s="242">
        <f>+'Ekamut-caxs'!D41</f>
        <v>237.7</v>
      </c>
      <c r="E29" s="239">
        <f t="shared" si="0"/>
        <v>9.9999999999994316E-2</v>
      </c>
      <c r="F29" s="238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4</v>
      </c>
      <c r="B30" s="226" t="s">
        <v>16</v>
      </c>
      <c r="C30" s="240">
        <f>+'[6]Ekamut-caxs'!$D$33</f>
        <v>26.2</v>
      </c>
      <c r="D30" s="242">
        <f>+'Ekamut-caxs'!D42</f>
        <v>25.7</v>
      </c>
      <c r="E30" s="239">
        <f t="shared" si="0"/>
        <v>-0.5</v>
      </c>
      <c r="F30" s="238"/>
      <c r="G30" s="154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customHeight="1">
      <c r="A31" s="53">
        <v>5</v>
      </c>
      <c r="B31" s="226" t="s">
        <v>17</v>
      </c>
      <c r="C31" s="240">
        <f>+'[6]Ekamut-caxs'!$D$34</f>
        <v>11.5</v>
      </c>
      <c r="D31" s="242">
        <f>+'Ekamut-caxs'!D43</f>
        <v>26</v>
      </c>
      <c r="E31" s="239">
        <f t="shared" si="0"/>
        <v>14.5</v>
      </c>
      <c r="F31" s="238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hidden="1" customHeight="1">
      <c r="A32" s="53">
        <v>6</v>
      </c>
      <c r="B32" s="226" t="s">
        <v>18</v>
      </c>
      <c r="C32" s="240"/>
      <c r="D32" s="242">
        <f>+'Ekamut-caxs'!D44</f>
        <v>0</v>
      </c>
      <c r="E32" s="239">
        <f t="shared" si="0"/>
        <v>0</v>
      </c>
      <c r="F32" s="238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6</v>
      </c>
      <c r="B33" s="226" t="s">
        <v>242</v>
      </c>
      <c r="C33" s="240">
        <f>+'[6]Ekamut-caxs'!$D$36</f>
        <v>129.6</v>
      </c>
      <c r="D33" s="242">
        <f>+'Ekamut-caxs'!D45</f>
        <v>129.60000000000002</v>
      </c>
      <c r="E33" s="239">
        <f t="shared" si="0"/>
        <v>0</v>
      </c>
      <c r="F33" s="238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7</v>
      </c>
      <c r="B34" s="226" t="s">
        <v>19</v>
      </c>
      <c r="C34" s="240">
        <v>0</v>
      </c>
      <c r="D34" s="242">
        <f>+'Ekamut-caxs'!D46</f>
        <v>20</v>
      </c>
      <c r="E34" s="239">
        <f t="shared" si="0"/>
        <v>20</v>
      </c>
      <c r="F34" s="238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" customHeight="1">
      <c r="A35" s="53">
        <v>8</v>
      </c>
      <c r="B35" s="226" t="s">
        <v>25</v>
      </c>
      <c r="C35" s="240">
        <f>+'[6]Ekamut-caxs'!$D$38</f>
        <v>74.599999999999994</v>
      </c>
      <c r="D35" s="242">
        <f>+'Ekamut-caxs'!D47</f>
        <v>88.3</v>
      </c>
      <c r="E35" s="239">
        <f t="shared" si="0"/>
        <v>13.700000000000003</v>
      </c>
      <c r="F35" s="238"/>
      <c r="G35" s="6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.75" customHeight="1">
      <c r="A36" s="53">
        <v>9</v>
      </c>
      <c r="B36" s="231" t="s">
        <v>70</v>
      </c>
      <c r="C36" s="240">
        <f>+'[6]Ekamut-caxs'!$D$39</f>
        <v>336</v>
      </c>
      <c r="D36" s="242">
        <f>+'Ekamut-caxs'!D48</f>
        <v>902.5</v>
      </c>
      <c r="E36" s="239">
        <f t="shared" si="0"/>
        <v>566.5</v>
      </c>
      <c r="F36" s="238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hidden="1" customHeight="1">
      <c r="A37" s="53">
        <v>11</v>
      </c>
      <c r="B37" s="226" t="s">
        <v>43</v>
      </c>
      <c r="C37" s="240"/>
      <c r="D37" s="242">
        <f>+'Ekamut-caxs'!D49</f>
        <v>0</v>
      </c>
      <c r="E37" s="239">
        <f t="shared" si="0"/>
        <v>0</v>
      </c>
      <c r="F37" s="238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1" customHeight="1">
      <c r="A38" s="53">
        <v>10</v>
      </c>
      <c r="B38" s="226" t="s">
        <v>114</v>
      </c>
      <c r="C38" s="240">
        <f>+'[6]Ekamut-caxs'!$D$41</f>
        <v>21</v>
      </c>
      <c r="D38" s="242">
        <f>+'Ekamut-caxs'!D50</f>
        <v>21</v>
      </c>
      <c r="E38" s="239">
        <f>D38-C38</f>
        <v>0</v>
      </c>
      <c r="F38" s="238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0.25" customHeight="1">
      <c r="A39" s="53">
        <v>11</v>
      </c>
      <c r="B39" s="226" t="s">
        <v>115</v>
      </c>
      <c r="C39" s="240">
        <f>+'[6]Ekamut-caxs'!$D$42</f>
        <v>40</v>
      </c>
      <c r="D39" s="242">
        <f>+'Ekamut-caxs'!D51</f>
        <v>0</v>
      </c>
      <c r="E39" s="239">
        <f t="shared" si="0"/>
        <v>-40</v>
      </c>
      <c r="F39" s="238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12</v>
      </c>
      <c r="B40" s="226" t="s">
        <v>20</v>
      </c>
      <c r="C40" s="238">
        <v>0</v>
      </c>
      <c r="D40" s="242">
        <f>+'Ekamut-caxs'!D52</f>
        <v>58.7</v>
      </c>
      <c r="E40" s="239">
        <f t="shared" si="0"/>
        <v>58.7</v>
      </c>
      <c r="F40" s="224" t="s">
        <v>264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customHeight="1">
      <c r="A41" s="53">
        <v>13</v>
      </c>
      <c r="B41" s="226" t="s">
        <v>21</v>
      </c>
      <c r="C41" s="238">
        <f>+'[6]Ekamut-caxs'!$D$44</f>
        <v>73.099999999999994</v>
      </c>
      <c r="D41" s="242">
        <f>+'Ekamut-caxs'!D53</f>
        <v>73.099999999999994</v>
      </c>
      <c r="E41" s="239">
        <f>D41-C41</f>
        <v>0</v>
      </c>
      <c r="F41" s="238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16</v>
      </c>
      <c r="B42" s="226" t="s">
        <v>62</v>
      </c>
      <c r="C42" s="238"/>
      <c r="D42" s="242">
        <f>+'Ekamut-caxs'!D54</f>
        <v>0</v>
      </c>
      <c r="E42" s="239">
        <f>D42-C42</f>
        <v>0</v>
      </c>
      <c r="F42" s="238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hidden="1" customHeight="1">
      <c r="A43" s="53">
        <v>17</v>
      </c>
      <c r="B43" s="226" t="s">
        <v>49</v>
      </c>
      <c r="C43" s="238"/>
      <c r="D43" s="242">
        <f>+'Ekamut-caxs'!D55</f>
        <v>0</v>
      </c>
      <c r="E43" s="239">
        <f>D43-C43</f>
        <v>0</v>
      </c>
      <c r="F43" s="238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21" hidden="1" customHeight="1">
      <c r="A44" s="53">
        <v>18</v>
      </c>
      <c r="B44" s="226" t="s">
        <v>40</v>
      </c>
      <c r="C44" s="240"/>
      <c r="D44" s="242">
        <f>+'Ekamut-caxs'!D56</f>
        <v>0</v>
      </c>
      <c r="E44" s="239">
        <f t="shared" si="0"/>
        <v>0</v>
      </c>
      <c r="F44" s="238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22.15" customHeight="1">
      <c r="A45" s="53">
        <v>14</v>
      </c>
      <c r="B45" s="241" t="s">
        <v>71</v>
      </c>
      <c r="C45" s="240">
        <f>+'[6]Ekamut-caxs'!$D$48</f>
        <v>15</v>
      </c>
      <c r="D45" s="242">
        <f>+'Ekamut-caxs'!D57</f>
        <v>9</v>
      </c>
      <c r="E45" s="239">
        <f t="shared" si="0"/>
        <v>-6</v>
      </c>
      <c r="F45" s="238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5.15" customHeight="1">
      <c r="A46" s="53">
        <v>15</v>
      </c>
      <c r="B46" s="241" t="s">
        <v>72</v>
      </c>
      <c r="C46" s="238">
        <f>+'[6]Ekamut-caxs'!$D$49</f>
        <v>112</v>
      </c>
      <c r="D46" s="242">
        <f>+'Ekamut-caxs'!D58</f>
        <v>112</v>
      </c>
      <c r="E46" s="239">
        <f t="shared" si="0"/>
        <v>0</v>
      </c>
      <c r="F46" s="238"/>
      <c r="G46" s="6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3.25" hidden="1" customHeight="1">
      <c r="A47" s="53">
        <v>21</v>
      </c>
      <c r="B47" s="226" t="s">
        <v>41</v>
      </c>
      <c r="C47" s="238"/>
      <c r="D47" s="242">
        <f>+'Ekamut-caxs'!D59</f>
        <v>0</v>
      </c>
      <c r="E47" s="239">
        <f t="shared" ref="E47:E60" si="2">D47-C47</f>
        <v>0</v>
      </c>
      <c r="F47" s="238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22</v>
      </c>
      <c r="B48" s="226" t="s">
        <v>116</v>
      </c>
      <c r="C48" s="238"/>
      <c r="D48" s="242">
        <f>+'Ekamut-caxs'!D60</f>
        <v>0</v>
      </c>
      <c r="E48" s="239">
        <f t="shared" si="2"/>
        <v>0</v>
      </c>
      <c r="F48" s="238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1" hidden="1" customHeight="1">
      <c r="A49" s="53">
        <v>23</v>
      </c>
      <c r="B49" s="226" t="s">
        <v>42</v>
      </c>
      <c r="C49" s="238"/>
      <c r="D49" s="242">
        <f>+'Ekamut-caxs'!D61</f>
        <v>0</v>
      </c>
      <c r="E49" s="239">
        <f t="shared" si="2"/>
        <v>0</v>
      </c>
      <c r="F49" s="238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24</v>
      </c>
      <c r="B50" s="226" t="s">
        <v>59</v>
      </c>
      <c r="C50" s="238"/>
      <c r="D50" s="242">
        <f>+'Ekamut-caxs'!D62</f>
        <v>0</v>
      </c>
      <c r="E50" s="239">
        <f t="shared" si="2"/>
        <v>0</v>
      </c>
      <c r="F50" s="238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hidden="1" customHeight="1">
      <c r="A51" s="53">
        <v>25</v>
      </c>
      <c r="B51" s="228" t="s">
        <v>194</v>
      </c>
      <c r="C51" s="238"/>
      <c r="D51" s="242">
        <f>+'Ekamut-caxs'!D63</f>
        <v>0</v>
      </c>
      <c r="E51" s="239">
        <f t="shared" ref="E51:E52" si="3">D51-C51</f>
        <v>0</v>
      </c>
      <c r="F51" s="238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0.25" hidden="1" customHeight="1">
      <c r="A52" s="53">
        <v>26</v>
      </c>
      <c r="B52" s="228" t="s">
        <v>195</v>
      </c>
      <c r="C52" s="238"/>
      <c r="D52" s="242">
        <f>+'Ekamut-caxs'!D64</f>
        <v>0</v>
      </c>
      <c r="E52" s="239">
        <f t="shared" si="3"/>
        <v>0</v>
      </c>
      <c r="F52" s="238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50" customFormat="1" ht="21" hidden="1" customHeight="1">
      <c r="A53" s="53">
        <v>27</v>
      </c>
      <c r="B53" s="226" t="s">
        <v>73</v>
      </c>
      <c r="C53" s="238"/>
      <c r="D53" s="242">
        <f>+'Ekamut-caxs'!D65</f>
        <v>0</v>
      </c>
      <c r="E53" s="239">
        <f t="shared" si="2"/>
        <v>0</v>
      </c>
      <c r="F53" s="238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</row>
    <row r="54" spans="1:18" s="49" customFormat="1" ht="21" hidden="1" customHeight="1">
      <c r="A54" s="53">
        <v>28</v>
      </c>
      <c r="B54" s="230"/>
      <c r="C54" s="238"/>
      <c r="D54" s="240">
        <f>+'Ekamut-caxs'!D66</f>
        <v>0</v>
      </c>
      <c r="E54" s="238">
        <f t="shared" si="2"/>
        <v>0</v>
      </c>
      <c r="F54" s="238"/>
    </row>
    <row r="55" spans="1:18" s="49" customFormat="1" ht="21" hidden="1" customHeight="1">
      <c r="A55" s="53"/>
      <c r="B55" s="230"/>
      <c r="C55" s="238"/>
      <c r="D55" s="240"/>
      <c r="E55" s="238"/>
      <c r="F55" s="238"/>
    </row>
    <row r="56" spans="1:18" s="49" customFormat="1" ht="21" customHeight="1">
      <c r="A56" s="53">
        <v>16</v>
      </c>
      <c r="B56" s="115" t="s">
        <v>262</v>
      </c>
      <c r="C56" s="238">
        <v>0</v>
      </c>
      <c r="D56" s="240">
        <f>+'Ekamut-caxs'!D68</f>
        <v>10</v>
      </c>
      <c r="E56" s="238">
        <f t="shared" ref="E56" si="4">D56-C56</f>
        <v>10</v>
      </c>
      <c r="F56" s="238" t="s">
        <v>266</v>
      </c>
      <c r="G56" s="49" t="s">
        <v>255</v>
      </c>
    </row>
    <row r="57" spans="1:18" s="50" customFormat="1" ht="21" customHeight="1">
      <c r="A57" s="53">
        <v>17</v>
      </c>
      <c r="B57" s="293" t="s">
        <v>22</v>
      </c>
      <c r="C57" s="238">
        <f>+'[6]Ekamut-caxs'!$D$58</f>
        <v>1016.7</v>
      </c>
      <c r="D57" s="242">
        <f>+'Ekamut-caxs'!D69</f>
        <v>1285.8</v>
      </c>
      <c r="E57" s="239">
        <f t="shared" si="2"/>
        <v>269.09999999999991</v>
      </c>
      <c r="F57" s="238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ht="20.25" customHeight="1">
      <c r="A58" s="27">
        <v>17.100000000000001</v>
      </c>
      <c r="B58" s="29" t="s">
        <v>74</v>
      </c>
      <c r="C58" s="210">
        <f>+'[6]Ekamut-caxs'!$D$59</f>
        <v>930.3</v>
      </c>
      <c r="D58" s="243">
        <f>+'Ekamut-caxs'!D70</f>
        <v>930.3</v>
      </c>
      <c r="E58" s="209">
        <f t="shared" si="2"/>
        <v>0</v>
      </c>
      <c r="F58" s="210"/>
      <c r="G58" s="140"/>
    </row>
    <row r="59" spans="1:18" s="50" customFormat="1" ht="21" hidden="1" customHeight="1">
      <c r="A59" s="53">
        <v>31</v>
      </c>
      <c r="B59" s="241" t="s">
        <v>75</v>
      </c>
      <c r="C59" s="238"/>
      <c r="D59" s="242">
        <f>+'Ekamut-caxs'!D71</f>
        <v>0</v>
      </c>
      <c r="E59" s="239">
        <f t="shared" si="2"/>
        <v>0</v>
      </c>
      <c r="F59" s="238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</row>
    <row r="60" spans="1:18" s="50" customFormat="1" ht="21" customHeight="1">
      <c r="A60" s="53">
        <v>18</v>
      </c>
      <c r="B60" s="226" t="s">
        <v>63</v>
      </c>
      <c r="C60" s="238">
        <f>+'[6]Ekamut-caxs'!$D$61</f>
        <v>1000</v>
      </c>
      <c r="D60" s="242">
        <f>+'Ekamut-caxs'!D72</f>
        <v>0</v>
      </c>
      <c r="E60" s="239">
        <f t="shared" si="2"/>
        <v>-1000</v>
      </c>
      <c r="F60" s="238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</row>
    <row r="61" spans="1:18" s="33" customFormat="1" ht="24.75" customHeight="1">
      <c r="A61" s="25"/>
      <c r="B61" s="51" t="s">
        <v>76</v>
      </c>
      <c r="C61" s="245">
        <f>C6-C23</f>
        <v>128.90000000001601</v>
      </c>
      <c r="D61" s="245">
        <f>D6-D23</f>
        <v>0</v>
      </c>
      <c r="E61" s="245">
        <f t="shared" si="0"/>
        <v>-128.90000000001601</v>
      </c>
      <c r="F61" s="296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45" customHeight="1">
      <c r="A62" s="34"/>
      <c r="C62" s="35"/>
      <c r="D62" s="35"/>
      <c r="E62" s="35"/>
      <c r="F62" s="35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ht="24.75" customHeight="1">
      <c r="B63" s="36" t="s">
        <v>2</v>
      </c>
      <c r="C63" s="23"/>
      <c r="D63" s="437" t="str">
        <f>+'Ekamut-caxs'!D75</f>
        <v>Է. ՊՈՂՈՍՈՎԱ</v>
      </c>
      <c r="E63" s="437"/>
      <c r="F63" s="107"/>
    </row>
    <row r="64" spans="1:18" ht="9.75" customHeight="1">
      <c r="B64" s="37"/>
      <c r="D64" s="436" t="s">
        <v>5</v>
      </c>
      <c r="E64" s="436"/>
      <c r="F64" s="291"/>
    </row>
    <row r="65" spans="1:6" ht="24.75" customHeight="1">
      <c r="B65" s="36" t="s">
        <v>6</v>
      </c>
      <c r="C65" s="23"/>
      <c r="D65" s="437" t="str">
        <f>+'Ekamut-caxs'!D77</f>
        <v>Գ. ԶԱՔԱՐՅԱՆ</v>
      </c>
      <c r="E65" s="437"/>
      <c r="F65" s="107"/>
    </row>
    <row r="66" spans="1:6" ht="11.25" customHeight="1">
      <c r="D66" s="436" t="s">
        <v>5</v>
      </c>
      <c r="E66" s="436"/>
      <c r="F66" s="291"/>
    </row>
    <row r="67" spans="1:6" s="18" customFormat="1">
      <c r="A67" s="23"/>
      <c r="B67" s="139" t="s">
        <v>1</v>
      </c>
      <c r="C67" s="19"/>
      <c r="D67" s="19"/>
      <c r="E67" s="19"/>
      <c r="F67" s="19"/>
    </row>
    <row r="68" spans="1:6" s="18" customFormat="1">
      <c r="A68" s="101"/>
    </row>
    <row r="69" spans="1:6" s="18" customFormat="1">
      <c r="A69" s="101"/>
    </row>
    <row r="70" spans="1:6" s="18" customFormat="1">
      <c r="A70" s="101"/>
    </row>
    <row r="71" spans="1:6" s="18" customFormat="1">
      <c r="A71" s="101"/>
    </row>
    <row r="72" spans="1:6" s="18" customFormat="1">
      <c r="A72" s="101"/>
    </row>
    <row r="73" spans="1:6" s="18" customFormat="1">
      <c r="A73" s="101"/>
    </row>
    <row r="74" spans="1:6" s="18" customFormat="1">
      <c r="A74" s="101"/>
    </row>
    <row r="75" spans="1:6" s="18" customFormat="1">
      <c r="A75" s="101"/>
    </row>
    <row r="76" spans="1:6" s="18" customFormat="1">
      <c r="A76" s="101"/>
    </row>
    <row r="77" spans="1:6" s="18" customFormat="1">
      <c r="A77" s="101"/>
    </row>
    <row r="78" spans="1:6" s="18" customFormat="1">
      <c r="A78" s="101"/>
    </row>
    <row r="79" spans="1:6" s="18" customFormat="1">
      <c r="A79" s="101"/>
    </row>
    <row r="80" spans="1:6" s="18" customFormat="1">
      <c r="A80" s="101"/>
    </row>
    <row r="81" spans="1:1" s="18" customFormat="1">
      <c r="A81" s="101"/>
    </row>
    <row r="82" spans="1:1" s="18" customFormat="1">
      <c r="A82" s="101"/>
    </row>
    <row r="83" spans="1:1" s="18" customFormat="1">
      <c r="A83" s="101"/>
    </row>
    <row r="84" spans="1:1" s="18" customFormat="1">
      <c r="A84" s="101"/>
    </row>
    <row r="85" spans="1:1" s="18" customFormat="1">
      <c r="A85" s="10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zoomScaleSheetLayoutView="100" workbookViewId="0">
      <selection activeCell="D36" sqref="D36"/>
    </sheetView>
  </sheetViews>
  <sheetFormatPr defaultColWidth="9.140625" defaultRowHeight="13.5"/>
  <cols>
    <col min="1" max="1" width="4.85546875" style="19" customWidth="1"/>
    <col min="2" max="2" width="60.7109375" style="19" customWidth="1"/>
    <col min="3" max="3" width="18" style="19" customWidth="1"/>
    <col min="4" max="4" width="14.5703125" style="19" customWidth="1"/>
    <col min="5" max="5" width="13.7109375" style="19" customWidth="1"/>
    <col min="6" max="6" width="30.7109375" style="19" customWidth="1"/>
    <col min="7" max="7" width="9.140625" style="113"/>
    <col min="8" max="13" width="9.140625" style="101"/>
    <col min="14" max="20" width="9.140625" style="108"/>
    <col min="21" max="16384" width="9.140625" style="19"/>
  </cols>
  <sheetData>
    <row r="1" spans="1:20" ht="23.25" customHeight="1">
      <c r="A1" s="435" t="s">
        <v>77</v>
      </c>
      <c r="B1" s="435"/>
      <c r="C1" s="435"/>
      <c r="D1" s="435"/>
      <c r="E1" s="435"/>
      <c r="F1" s="435"/>
    </row>
    <row r="2" spans="1:20" s="21" customFormat="1" ht="20.25">
      <c r="A2" s="419" t="str">
        <f>+'Ekamut-caxs'!A14</f>
        <v xml:space="preserve">«Երևանի Ալբերտ Գրիգորյանի անվան սուսերամարտի մանկապատանեկան մարզադպրոց» ՀՈԱԿ-ի </v>
      </c>
      <c r="B2" s="419"/>
      <c r="C2" s="419"/>
      <c r="D2" s="419"/>
      <c r="E2" s="419"/>
      <c r="F2" s="419"/>
      <c r="G2" s="97"/>
      <c r="H2" s="4"/>
      <c r="I2" s="102"/>
      <c r="J2" s="102"/>
      <c r="K2" s="102"/>
      <c r="L2" s="102"/>
      <c r="M2" s="102"/>
      <c r="N2" s="109"/>
      <c r="O2" s="109"/>
      <c r="P2" s="109"/>
      <c r="Q2" s="109"/>
      <c r="R2" s="109"/>
      <c r="S2" s="109"/>
      <c r="T2" s="109"/>
    </row>
    <row r="3" spans="1:20" ht="42" customHeight="1">
      <c r="A3" s="438" t="s">
        <v>245</v>
      </c>
      <c r="B3" s="438"/>
      <c r="C3" s="438"/>
      <c r="D3" s="438"/>
      <c r="E3" s="438"/>
      <c r="F3" s="438"/>
      <c r="G3" s="114"/>
      <c r="H3" s="103"/>
      <c r="I3" s="103"/>
      <c r="J3" s="103"/>
      <c r="K3" s="103"/>
      <c r="L3" s="103"/>
    </row>
    <row r="4" spans="1:20" s="21" customFormat="1" ht="18" customHeight="1">
      <c r="A4" s="9"/>
      <c r="B4" s="9"/>
      <c r="F4" s="10" t="s">
        <v>39</v>
      </c>
      <c r="G4" s="115"/>
      <c r="H4" s="102"/>
      <c r="I4" s="102"/>
      <c r="J4" s="102"/>
      <c r="K4" s="102"/>
      <c r="L4" s="102"/>
      <c r="M4" s="102"/>
      <c r="N4" s="109"/>
      <c r="O4" s="109"/>
      <c r="P4" s="109"/>
      <c r="Q4" s="109"/>
      <c r="R4" s="109"/>
      <c r="S4" s="109"/>
      <c r="T4" s="109"/>
    </row>
    <row r="5" spans="1:20" s="28" customFormat="1" ht="87" customHeight="1">
      <c r="A5" s="81" t="s">
        <v>3</v>
      </c>
      <c r="B5" s="83" t="s">
        <v>26</v>
      </c>
      <c r="C5" s="202" t="s">
        <v>173</v>
      </c>
      <c r="D5" s="202" t="s">
        <v>174</v>
      </c>
      <c r="E5" s="82" t="s">
        <v>46</v>
      </c>
      <c r="F5" s="292" t="str">
        <f>+'[7]Ekamutneri hamematakan'!F5</f>
        <v>Ծանոթություն հոդվածային ավելացումների վերաբերյալ</v>
      </c>
      <c r="G5" s="116"/>
      <c r="H5" s="104"/>
      <c r="I5" s="104"/>
      <c r="J5" s="104"/>
      <c r="K5" s="104"/>
      <c r="L5" s="104"/>
      <c r="M5" s="104"/>
      <c r="N5" s="110"/>
      <c r="O5" s="110"/>
      <c r="P5" s="110"/>
      <c r="Q5" s="110"/>
      <c r="R5" s="110"/>
      <c r="S5" s="110"/>
      <c r="T5" s="110"/>
    </row>
    <row r="6" spans="1:20" s="21" customFormat="1" ht="41.25" customHeight="1">
      <c r="A6" s="11" t="s">
        <v>7</v>
      </c>
      <c r="B6" s="12" t="s">
        <v>27</v>
      </c>
      <c r="C6" s="211">
        <v>231.2</v>
      </c>
      <c r="D6" s="211">
        <f>+C6</f>
        <v>231.2</v>
      </c>
      <c r="E6" s="233">
        <f t="shared" ref="E6:E63" si="0">D6-C6</f>
        <v>0</v>
      </c>
      <c r="F6" s="211"/>
      <c r="G6" s="115"/>
      <c r="H6" s="102"/>
      <c r="I6" s="102"/>
      <c r="J6" s="102"/>
      <c r="K6" s="102"/>
      <c r="L6" s="102"/>
      <c r="M6" s="102"/>
      <c r="N6" s="109"/>
      <c r="O6" s="109"/>
      <c r="P6" s="109"/>
      <c r="Q6" s="109"/>
      <c r="R6" s="109"/>
      <c r="S6" s="109"/>
      <c r="T6" s="109"/>
    </row>
    <row r="7" spans="1:20" s="21" customFormat="1" ht="38.25" customHeight="1">
      <c r="A7" s="11" t="s">
        <v>11</v>
      </c>
      <c r="B7" s="12" t="s">
        <v>78</v>
      </c>
      <c r="C7" s="233">
        <f>SUM(C8:C9,C11:C20)</f>
        <v>50155</v>
      </c>
      <c r="D7" s="233">
        <f>SUM(D8:D9,D11:D20)</f>
        <v>50155</v>
      </c>
      <c r="E7" s="233">
        <f>D7-C7</f>
        <v>0</v>
      </c>
      <c r="F7" s="211"/>
      <c r="G7" s="115"/>
      <c r="H7" s="102"/>
      <c r="I7" s="102"/>
      <c r="J7" s="102"/>
      <c r="K7" s="102"/>
      <c r="L7" s="102"/>
      <c r="M7" s="102"/>
      <c r="N7" s="109"/>
      <c r="O7" s="109"/>
      <c r="P7" s="109"/>
      <c r="Q7" s="109"/>
      <c r="R7" s="109"/>
      <c r="S7" s="109"/>
      <c r="T7" s="109"/>
    </row>
    <row r="8" spans="1:20" s="50" customFormat="1" ht="24" customHeight="1">
      <c r="A8" s="53">
        <v>1</v>
      </c>
      <c r="B8" s="223" t="s">
        <v>112</v>
      </c>
      <c r="C8" s="224">
        <f>+'[6]Dramakan hosqer'!$F$14</f>
        <v>50155</v>
      </c>
      <c r="D8" s="225">
        <f>+'Dramakan hosqer'!D21</f>
        <v>50155</v>
      </c>
      <c r="E8" s="225">
        <f>D8-C8</f>
        <v>0</v>
      </c>
      <c r="F8" s="224"/>
      <c r="G8" s="95"/>
      <c r="H8" s="105"/>
      <c r="I8" s="105"/>
      <c r="J8" s="105"/>
      <c r="K8" s="105"/>
      <c r="L8" s="105"/>
      <c r="M8" s="105"/>
      <c r="N8" s="111"/>
      <c r="O8" s="111"/>
      <c r="P8" s="111"/>
      <c r="Q8" s="111"/>
      <c r="R8" s="111"/>
      <c r="S8" s="111"/>
      <c r="T8" s="111"/>
    </row>
    <row r="9" spans="1:20" s="50" customFormat="1" ht="25.15" hidden="1" customHeight="1">
      <c r="A9" s="53">
        <v>2</v>
      </c>
      <c r="B9" s="311" t="str">
        <f>+'Dramakan hosqer'!B22</f>
        <v>Այլ նպաստներ բյուջեից, որից՝</v>
      </c>
      <c r="C9" s="224"/>
      <c r="D9" s="225">
        <f>+'Dramakan hosqer'!D22</f>
        <v>0</v>
      </c>
      <c r="E9" s="225">
        <f>D9-C9</f>
        <v>0</v>
      </c>
      <c r="F9" s="224"/>
      <c r="G9" s="95"/>
      <c r="H9" s="105"/>
      <c r="I9" s="105"/>
      <c r="J9" s="105"/>
      <c r="K9" s="105"/>
      <c r="L9" s="105"/>
      <c r="M9" s="105"/>
      <c r="N9" s="111"/>
      <c r="O9" s="111"/>
      <c r="P9" s="111"/>
      <c r="Q9" s="111"/>
      <c r="R9" s="111"/>
      <c r="S9" s="111"/>
      <c r="T9" s="111"/>
    </row>
    <row r="10" spans="1:20" ht="17.45" hidden="1" customHeight="1">
      <c r="A10" s="26">
        <v>2.1</v>
      </c>
      <c r="B10" s="312" t="str">
        <f>+'Dramakan hosqer'!B23</f>
        <v>կամավոր ատեստավորման գծով</v>
      </c>
      <c r="C10" s="212"/>
      <c r="D10" s="237">
        <f>+'Dramakan hosqer'!D23</f>
        <v>0</v>
      </c>
      <c r="E10" s="225">
        <f>D10-C10</f>
        <v>0</v>
      </c>
      <c r="F10" s="212"/>
    </row>
    <row r="11" spans="1:20" s="50" customFormat="1" ht="17.25" hidden="1" customHeight="1">
      <c r="A11" s="53">
        <v>3</v>
      </c>
      <c r="B11" s="226" t="s">
        <v>8</v>
      </c>
      <c r="C11" s="224"/>
      <c r="D11" s="225">
        <f>+'Dramakan hosqer'!D24</f>
        <v>0</v>
      </c>
      <c r="E11" s="225">
        <f t="shared" si="0"/>
        <v>0</v>
      </c>
      <c r="F11" s="224"/>
      <c r="G11" s="95"/>
      <c r="H11" s="105"/>
      <c r="I11" s="105"/>
      <c r="J11" s="105"/>
      <c r="K11" s="105"/>
      <c r="L11" s="105"/>
      <c r="M11" s="105"/>
      <c r="N11" s="111"/>
      <c r="O11" s="111"/>
      <c r="P11" s="111"/>
      <c r="Q11" s="111"/>
      <c r="R11" s="111"/>
      <c r="S11" s="111"/>
      <c r="T11" s="111"/>
    </row>
    <row r="12" spans="1:20" s="50" customFormat="1" ht="17.25" hidden="1" customHeight="1">
      <c r="A12" s="53">
        <v>4</v>
      </c>
      <c r="B12" s="227" t="s">
        <v>48</v>
      </c>
      <c r="C12" s="224"/>
      <c r="D12" s="225">
        <f>+'Dramakan hosqer'!D25</f>
        <v>0</v>
      </c>
      <c r="E12" s="225">
        <f t="shared" si="0"/>
        <v>0</v>
      </c>
      <c r="F12" s="224"/>
      <c r="G12" s="95"/>
      <c r="H12" s="105"/>
      <c r="I12" s="105"/>
      <c r="J12" s="105"/>
      <c r="K12" s="105"/>
      <c r="L12" s="105"/>
      <c r="M12" s="105"/>
      <c r="N12" s="111"/>
      <c r="O12" s="111"/>
      <c r="P12" s="111"/>
      <c r="Q12" s="111"/>
      <c r="R12" s="111"/>
      <c r="S12" s="111"/>
      <c r="T12" s="111"/>
    </row>
    <row r="13" spans="1:20" s="50" customFormat="1" ht="17.25" hidden="1" customHeight="1">
      <c r="A13" s="53">
        <v>5</v>
      </c>
      <c r="B13" s="228" t="s">
        <v>58</v>
      </c>
      <c r="C13" s="224"/>
      <c r="D13" s="225">
        <f>+'Dramakan hosqer'!D26</f>
        <v>0</v>
      </c>
      <c r="E13" s="225">
        <f t="shared" si="0"/>
        <v>0</v>
      </c>
      <c r="F13" s="224"/>
      <c r="G13" s="95"/>
      <c r="H13" s="105"/>
      <c r="I13" s="105"/>
      <c r="J13" s="105"/>
      <c r="K13" s="105"/>
      <c r="L13" s="105"/>
      <c r="M13" s="105"/>
      <c r="N13" s="111"/>
      <c r="O13" s="111"/>
      <c r="P13" s="111"/>
      <c r="Q13" s="111"/>
      <c r="R13" s="111"/>
      <c r="S13" s="111"/>
      <c r="T13" s="111"/>
    </row>
    <row r="14" spans="1:20" s="50" customFormat="1" ht="17.25" hidden="1" customHeight="1">
      <c r="A14" s="53">
        <v>6</v>
      </c>
      <c r="B14" s="21" t="s">
        <v>187</v>
      </c>
      <c r="C14" s="224"/>
      <c r="D14" s="225">
        <f>+'Dramakan hosqer'!D27</f>
        <v>0</v>
      </c>
      <c r="E14" s="225">
        <f t="shared" si="0"/>
        <v>0</v>
      </c>
      <c r="F14" s="224"/>
      <c r="G14" s="95"/>
      <c r="H14" s="105"/>
      <c r="I14" s="105"/>
      <c r="J14" s="105"/>
      <c r="K14" s="105"/>
      <c r="L14" s="105"/>
      <c r="M14" s="105"/>
      <c r="N14" s="111"/>
      <c r="O14" s="111"/>
      <c r="P14" s="111"/>
      <c r="Q14" s="111"/>
      <c r="R14" s="111"/>
      <c r="S14" s="111"/>
      <c r="T14" s="111"/>
    </row>
    <row r="15" spans="1:20" s="50" customFormat="1" ht="17.25" hidden="1" customHeight="1">
      <c r="A15" s="53">
        <v>7</v>
      </c>
      <c r="B15" s="223" t="s">
        <v>9</v>
      </c>
      <c r="C15" s="224"/>
      <c r="D15" s="225">
        <v>0</v>
      </c>
      <c r="E15" s="225">
        <f t="shared" si="0"/>
        <v>0</v>
      </c>
      <c r="F15" s="224"/>
      <c r="G15" s="95"/>
      <c r="H15" s="105"/>
      <c r="I15" s="105"/>
      <c r="J15" s="105"/>
      <c r="K15" s="105"/>
      <c r="L15" s="105"/>
      <c r="M15" s="105"/>
      <c r="N15" s="111"/>
      <c r="O15" s="111"/>
      <c r="P15" s="111"/>
      <c r="Q15" s="111"/>
      <c r="R15" s="111"/>
      <c r="S15" s="111"/>
      <c r="T15" s="111"/>
    </row>
    <row r="16" spans="1:20" s="50" customFormat="1" ht="17.25" hidden="1" customHeight="1">
      <c r="A16" s="53">
        <v>8</v>
      </c>
      <c r="B16" s="223" t="s">
        <v>67</v>
      </c>
      <c r="C16" s="224"/>
      <c r="D16" s="225">
        <f>+'Dramakan hosqer'!D28</f>
        <v>0</v>
      </c>
      <c r="E16" s="225">
        <f t="shared" si="0"/>
        <v>0</v>
      </c>
      <c r="F16" s="224"/>
      <c r="G16" s="95"/>
      <c r="H16" s="105"/>
      <c r="I16" s="105"/>
      <c r="J16" s="105"/>
      <c r="K16" s="105"/>
      <c r="L16" s="105"/>
      <c r="M16" s="105"/>
      <c r="N16" s="111"/>
      <c r="O16" s="111"/>
      <c r="P16" s="111"/>
      <c r="Q16" s="111"/>
      <c r="R16" s="111"/>
      <c r="S16" s="111"/>
      <c r="T16" s="111"/>
    </row>
    <row r="17" spans="1:20" s="50" customFormat="1" ht="17.25" hidden="1" customHeight="1">
      <c r="A17" s="53">
        <v>9</v>
      </c>
      <c r="B17" s="223" t="s">
        <v>28</v>
      </c>
      <c r="C17" s="224"/>
      <c r="D17" s="225">
        <f>+'Dramakan hosqer'!D29</f>
        <v>0</v>
      </c>
      <c r="E17" s="225">
        <f t="shared" si="0"/>
        <v>0</v>
      </c>
      <c r="F17" s="224"/>
      <c r="G17" s="95"/>
      <c r="H17" s="105"/>
      <c r="I17" s="105"/>
      <c r="J17" s="105"/>
      <c r="K17" s="105"/>
      <c r="L17" s="105"/>
      <c r="M17" s="105"/>
      <c r="N17" s="111"/>
      <c r="O17" s="111"/>
      <c r="P17" s="111"/>
      <c r="Q17" s="111"/>
      <c r="R17" s="111"/>
      <c r="S17" s="111"/>
      <c r="T17" s="111"/>
    </row>
    <row r="18" spans="1:20" s="50" customFormat="1" ht="18" hidden="1" customHeight="1">
      <c r="A18" s="53">
        <v>10</v>
      </c>
      <c r="B18" s="223" t="s">
        <v>10</v>
      </c>
      <c r="C18" s="224"/>
      <c r="D18" s="225">
        <f>+'Dramakan hosqer'!D30</f>
        <v>0</v>
      </c>
      <c r="E18" s="225">
        <f>D18-C18</f>
        <v>0</v>
      </c>
      <c r="F18" s="224"/>
      <c r="G18" s="95"/>
      <c r="H18" s="105"/>
      <c r="I18" s="105"/>
      <c r="J18" s="105"/>
      <c r="K18" s="105"/>
      <c r="L18" s="105"/>
      <c r="M18" s="105"/>
      <c r="N18" s="111"/>
      <c r="O18" s="111"/>
      <c r="P18" s="111"/>
      <c r="Q18" s="111"/>
      <c r="R18" s="111"/>
      <c r="S18" s="111"/>
      <c r="T18" s="111"/>
    </row>
    <row r="19" spans="1:20" s="49" customFormat="1" ht="17.25" hidden="1" customHeight="1">
      <c r="A19" s="53">
        <v>11</v>
      </c>
      <c r="B19" s="229"/>
      <c r="C19" s="224"/>
      <c r="D19" s="224">
        <f>+'Dramakan hosqer'!D31</f>
        <v>0</v>
      </c>
      <c r="E19" s="224">
        <f>D19-C19</f>
        <v>0</v>
      </c>
      <c r="F19" s="224"/>
      <c r="G19" s="95"/>
      <c r="H19" s="105"/>
      <c r="I19" s="105"/>
      <c r="J19" s="105"/>
      <c r="K19" s="105"/>
      <c r="L19" s="105"/>
      <c r="M19" s="105"/>
      <c r="N19" s="111"/>
      <c r="O19" s="111"/>
      <c r="P19" s="111"/>
      <c r="Q19" s="111"/>
      <c r="R19" s="111"/>
      <c r="S19" s="111"/>
      <c r="T19" s="111"/>
    </row>
    <row r="20" spans="1:20" s="49" customFormat="1" ht="17.25" hidden="1" customHeight="1">
      <c r="A20" s="53">
        <v>12</v>
      </c>
      <c r="B20" s="229"/>
      <c r="C20" s="224"/>
      <c r="D20" s="224">
        <f>+'Dramakan hosqer'!D32</f>
        <v>0</v>
      </c>
      <c r="E20" s="224">
        <f>D20-C20</f>
        <v>0</v>
      </c>
      <c r="F20" s="224"/>
      <c r="G20" s="95" t="s">
        <v>237</v>
      </c>
      <c r="H20" s="105"/>
      <c r="I20" s="105"/>
      <c r="J20" s="105"/>
      <c r="K20" s="105"/>
      <c r="L20" s="105"/>
      <c r="M20" s="105"/>
      <c r="N20" s="111"/>
      <c r="O20" s="111"/>
      <c r="P20" s="111"/>
      <c r="Q20" s="111"/>
      <c r="R20" s="111"/>
      <c r="S20" s="111"/>
      <c r="T20" s="111"/>
    </row>
    <row r="21" spans="1:20" s="21" customFormat="1" ht="36" customHeight="1">
      <c r="A21" s="11" t="s">
        <v>29</v>
      </c>
      <c r="B21" s="12" t="s">
        <v>79</v>
      </c>
      <c r="C21" s="233">
        <f>+C22+C62+C75</f>
        <v>50323.19999999999</v>
      </c>
      <c r="D21" s="233">
        <f>+D22+D62+D75</f>
        <v>50056.099999999984</v>
      </c>
      <c r="E21" s="233">
        <f t="shared" si="0"/>
        <v>-267.10000000000582</v>
      </c>
      <c r="F21" s="211"/>
      <c r="G21" s="115"/>
      <c r="H21" s="102"/>
      <c r="I21" s="102"/>
      <c r="J21" s="102"/>
      <c r="K21" s="102"/>
      <c r="L21" s="102"/>
      <c r="M21" s="102"/>
      <c r="N21" s="109"/>
      <c r="O21" s="109"/>
      <c r="P21" s="109"/>
      <c r="Q21" s="109"/>
      <c r="R21" s="109"/>
      <c r="S21" s="109"/>
      <c r="T21" s="109"/>
    </row>
    <row r="22" spans="1:20" s="21" customFormat="1" ht="21" customHeight="1">
      <c r="A22" s="14" t="s">
        <v>51</v>
      </c>
      <c r="B22" s="12" t="s">
        <v>54</v>
      </c>
      <c r="C22" s="233">
        <f>SUM(C23,C27:C32,C33:C56,C60:C61)</f>
        <v>49326.19999999999</v>
      </c>
      <c r="D22" s="233">
        <f>SUM(D23,D27:D56,D60:D61)</f>
        <v>50056.099999999984</v>
      </c>
      <c r="E22" s="233">
        <f t="shared" si="0"/>
        <v>729.89999999999418</v>
      </c>
      <c r="F22" s="211"/>
      <c r="G22" s="115"/>
      <c r="H22" s="102"/>
      <c r="I22" s="102"/>
      <c r="J22" s="102"/>
      <c r="K22" s="102"/>
      <c r="L22" s="102"/>
      <c r="M22" s="102"/>
      <c r="N22" s="109"/>
      <c r="O22" s="109"/>
      <c r="P22" s="109"/>
      <c r="Q22" s="109"/>
      <c r="R22" s="109"/>
      <c r="S22" s="109"/>
      <c r="T22" s="109"/>
    </row>
    <row r="23" spans="1:20" s="50" customFormat="1" ht="18" customHeight="1">
      <c r="A23" s="53">
        <v>1</v>
      </c>
      <c r="B23" s="230" t="s">
        <v>12</v>
      </c>
      <c r="C23" s="224">
        <f>+'[6]Dramakan hosqer'!$F$26</f>
        <v>47110.2</v>
      </c>
      <c r="D23" s="225">
        <f>+'Dramakan hosqer'!D35</f>
        <v>47236.2</v>
      </c>
      <c r="E23" s="225">
        <f t="shared" si="0"/>
        <v>126</v>
      </c>
      <c r="F23" s="224"/>
      <c r="G23" s="95"/>
      <c r="H23" s="105"/>
      <c r="I23" s="105"/>
      <c r="J23" s="105"/>
      <c r="K23" s="105"/>
      <c r="L23" s="105"/>
      <c r="M23" s="105"/>
      <c r="N23" s="111"/>
      <c r="O23" s="111"/>
      <c r="P23" s="111"/>
      <c r="Q23" s="111"/>
      <c r="R23" s="111"/>
      <c r="S23" s="111"/>
      <c r="T23" s="111"/>
    </row>
    <row r="24" spans="1:20" ht="17.25" hidden="1" customHeight="1">
      <c r="A24" s="26">
        <v>1.1000000000000001</v>
      </c>
      <c r="B24" s="31" t="s">
        <v>113</v>
      </c>
      <c r="C24" s="212"/>
      <c r="D24" s="237">
        <f>+'Dramakan hosqer'!D36</f>
        <v>0</v>
      </c>
      <c r="E24" s="237">
        <f t="shared" si="0"/>
        <v>0</v>
      </c>
      <c r="F24" s="212"/>
    </row>
    <row r="25" spans="1:20" ht="18" customHeight="1">
      <c r="A25" s="26">
        <v>1.1000000000000001</v>
      </c>
      <c r="B25" s="31" t="s">
        <v>13</v>
      </c>
      <c r="C25" s="212">
        <v>0</v>
      </c>
      <c r="D25" s="237">
        <f>+'Dramakan hosqer'!D37</f>
        <v>1235</v>
      </c>
      <c r="E25" s="237">
        <f t="shared" si="0"/>
        <v>1235</v>
      </c>
      <c r="F25" s="212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12"/>
      <c r="D26" s="237">
        <f>+'Dramakan hosqer'!D38</f>
        <v>0</v>
      </c>
      <c r="E26" s="237">
        <f t="shared" si="0"/>
        <v>0</v>
      </c>
      <c r="F26" s="212"/>
    </row>
    <row r="27" spans="1:20" s="50" customFormat="1" ht="18" customHeight="1">
      <c r="A27" s="53">
        <v>2</v>
      </c>
      <c r="B27" s="226" t="s">
        <v>15</v>
      </c>
      <c r="C27" s="224">
        <f>+'[6]Dramakan hosqer'!$F$29</f>
        <v>882.5</v>
      </c>
      <c r="D27" s="225">
        <f>+'Dramakan hosqer'!D39</f>
        <v>849.7</v>
      </c>
      <c r="E27" s="225">
        <f t="shared" si="0"/>
        <v>-32.799999999999955</v>
      </c>
      <c r="F27" s="224"/>
      <c r="G27" s="95"/>
      <c r="H27" s="105"/>
      <c r="I27" s="105"/>
      <c r="J27" s="105"/>
      <c r="K27" s="105"/>
      <c r="L27" s="105"/>
      <c r="M27" s="105"/>
      <c r="N27" s="111"/>
      <c r="O27" s="111"/>
      <c r="P27" s="111"/>
      <c r="Q27" s="111"/>
      <c r="R27" s="111"/>
      <c r="S27" s="111"/>
      <c r="T27" s="111"/>
    </row>
    <row r="28" spans="1:20" s="50" customFormat="1" ht="18" customHeight="1">
      <c r="A28" s="53">
        <v>3</v>
      </c>
      <c r="B28" s="226" t="s">
        <v>14</v>
      </c>
      <c r="C28" s="224">
        <f>+'[6]Dramakan hosqer'!$F$30</f>
        <v>237.6</v>
      </c>
      <c r="D28" s="225">
        <f>+'Dramakan hosqer'!D40</f>
        <v>237.7</v>
      </c>
      <c r="E28" s="225">
        <f t="shared" si="0"/>
        <v>9.9999999999994316E-2</v>
      </c>
      <c r="F28" s="224"/>
      <c r="G28" s="95"/>
      <c r="H28" s="105"/>
      <c r="I28" s="105"/>
      <c r="J28" s="105"/>
      <c r="K28" s="105"/>
      <c r="L28" s="105"/>
      <c r="M28" s="105"/>
      <c r="N28" s="111"/>
      <c r="O28" s="111"/>
      <c r="P28" s="111"/>
      <c r="Q28" s="111"/>
      <c r="R28" s="111"/>
      <c r="S28" s="111"/>
      <c r="T28" s="111"/>
    </row>
    <row r="29" spans="1:20" s="50" customFormat="1" ht="18" customHeight="1">
      <c r="A29" s="53">
        <v>4</v>
      </c>
      <c r="B29" s="226" t="s">
        <v>16</v>
      </c>
      <c r="C29" s="224">
        <f>+'[6]Dramakan hosqer'!$F$31</f>
        <v>25.5</v>
      </c>
      <c r="D29" s="225">
        <f>+'Dramakan hosqer'!D41</f>
        <v>25.7</v>
      </c>
      <c r="E29" s="225">
        <f t="shared" si="0"/>
        <v>0.19999999999999929</v>
      </c>
      <c r="F29" s="224"/>
      <c r="G29" s="95"/>
      <c r="H29" s="105"/>
      <c r="I29" s="105"/>
      <c r="J29" s="105"/>
      <c r="K29" s="105"/>
      <c r="L29" s="105"/>
      <c r="M29" s="105"/>
      <c r="N29" s="111"/>
      <c r="O29" s="111"/>
      <c r="P29" s="111"/>
      <c r="Q29" s="111"/>
      <c r="R29" s="111"/>
      <c r="S29" s="111"/>
      <c r="T29" s="111"/>
    </row>
    <row r="30" spans="1:20" s="50" customFormat="1" ht="18" customHeight="1">
      <c r="A30" s="53">
        <v>5</v>
      </c>
      <c r="B30" s="226" t="s">
        <v>17</v>
      </c>
      <c r="C30" s="224">
        <f>+'[6]Dramakan hosqer'!$F$32</f>
        <v>11.5</v>
      </c>
      <c r="D30" s="225">
        <f>+'Dramakan hosqer'!D42</f>
        <v>26</v>
      </c>
      <c r="E30" s="225">
        <f t="shared" si="0"/>
        <v>14.5</v>
      </c>
      <c r="F30" s="224"/>
      <c r="G30" s="95"/>
      <c r="H30" s="105"/>
      <c r="I30" s="105"/>
      <c r="J30" s="105"/>
      <c r="K30" s="105"/>
      <c r="L30" s="105"/>
      <c r="M30" s="105"/>
      <c r="N30" s="111"/>
      <c r="O30" s="111"/>
      <c r="P30" s="111"/>
      <c r="Q30" s="111"/>
      <c r="R30" s="111"/>
      <c r="S30" s="111"/>
      <c r="T30" s="111"/>
    </row>
    <row r="31" spans="1:20" s="50" customFormat="1" ht="16.5" hidden="1" customHeight="1">
      <c r="A31" s="53">
        <v>6</v>
      </c>
      <c r="B31" s="226" t="s">
        <v>18</v>
      </c>
      <c r="C31" s="224"/>
      <c r="D31" s="225">
        <f>+'Dramakan hosqer'!D43</f>
        <v>0</v>
      </c>
      <c r="E31" s="225">
        <f t="shared" si="0"/>
        <v>0</v>
      </c>
      <c r="F31" s="224"/>
      <c r="G31" s="117"/>
      <c r="H31" s="106"/>
      <c r="I31" s="106"/>
      <c r="J31" s="105"/>
      <c r="K31" s="105"/>
      <c r="L31" s="105"/>
      <c r="M31" s="105"/>
      <c r="N31" s="111"/>
      <c r="O31" s="111"/>
      <c r="P31" s="111"/>
      <c r="Q31" s="111"/>
      <c r="R31" s="111"/>
      <c r="S31" s="111"/>
      <c r="T31" s="111"/>
    </row>
    <row r="32" spans="1:20" s="50" customFormat="1" ht="17.25">
      <c r="A32" s="53">
        <v>6</v>
      </c>
      <c r="B32" s="226" t="s">
        <v>242</v>
      </c>
      <c r="C32" s="225">
        <f>+'[6]Dramakan hosqer'!$F$34</f>
        <v>129.6</v>
      </c>
      <c r="D32" s="225">
        <f>+'Dramakan hosqer'!D44</f>
        <v>129.60000000000002</v>
      </c>
      <c r="E32" s="225">
        <f t="shared" si="0"/>
        <v>0</v>
      </c>
      <c r="F32" s="224"/>
      <c r="G32" s="95"/>
      <c r="H32" s="105"/>
      <c r="I32" s="105"/>
      <c r="J32" s="105"/>
      <c r="K32" s="105"/>
      <c r="L32" s="105"/>
      <c r="M32" s="105"/>
      <c r="N32" s="111"/>
      <c r="O32" s="111"/>
      <c r="P32" s="111"/>
      <c r="Q32" s="111"/>
      <c r="R32" s="111"/>
      <c r="S32" s="111"/>
      <c r="T32" s="111"/>
    </row>
    <row r="33" spans="1:20" s="50" customFormat="1" ht="18" customHeight="1">
      <c r="A33" s="53">
        <v>7</v>
      </c>
      <c r="B33" s="226" t="s">
        <v>19</v>
      </c>
      <c r="C33" s="224">
        <v>0</v>
      </c>
      <c r="D33" s="225">
        <f>+'Dramakan hosqer'!D45</f>
        <v>20</v>
      </c>
      <c r="E33" s="225">
        <f t="shared" si="0"/>
        <v>20</v>
      </c>
      <c r="F33" s="224"/>
      <c r="G33" s="95"/>
      <c r="H33" s="105"/>
      <c r="I33" s="105"/>
      <c r="J33" s="105"/>
      <c r="K33" s="105"/>
      <c r="L33" s="105"/>
      <c r="M33" s="105"/>
      <c r="N33" s="111"/>
      <c r="O33" s="111"/>
      <c r="P33" s="111"/>
      <c r="Q33" s="111"/>
      <c r="R33" s="111"/>
      <c r="S33" s="111"/>
      <c r="T33" s="111"/>
    </row>
    <row r="34" spans="1:20" s="50" customFormat="1" ht="18" customHeight="1">
      <c r="A34" s="53">
        <v>8</v>
      </c>
      <c r="B34" s="226" t="s">
        <v>243</v>
      </c>
      <c r="C34" s="224">
        <f>+'[6]Dramakan hosqer'!$F$36</f>
        <v>74.599999999999994</v>
      </c>
      <c r="D34" s="225">
        <f>+'Dramakan hosqer'!D46</f>
        <v>88.3</v>
      </c>
      <c r="E34" s="225">
        <f t="shared" si="0"/>
        <v>13.700000000000003</v>
      </c>
      <c r="F34" s="224"/>
      <c r="G34" s="6"/>
      <c r="H34" s="105"/>
      <c r="I34" s="105"/>
      <c r="J34" s="105"/>
      <c r="K34" s="105"/>
      <c r="L34" s="105"/>
      <c r="M34" s="105"/>
      <c r="N34" s="111"/>
      <c r="O34" s="111"/>
      <c r="P34" s="111"/>
      <c r="Q34" s="111"/>
      <c r="R34" s="111"/>
      <c r="S34" s="111"/>
      <c r="T34" s="111"/>
    </row>
    <row r="35" spans="1:20" s="50" customFormat="1" ht="18.600000000000001" customHeight="1">
      <c r="A35" s="53">
        <v>9</v>
      </c>
      <c r="B35" s="231" t="s">
        <v>70</v>
      </c>
      <c r="C35" s="224">
        <f>+'[6]Dramakan hosqer'!$F$37</f>
        <v>336</v>
      </c>
      <c r="D35" s="225">
        <f>+'Dramakan hosqer'!D47</f>
        <v>902.5</v>
      </c>
      <c r="E35" s="225">
        <f t="shared" si="0"/>
        <v>566.5</v>
      </c>
      <c r="F35" s="224"/>
      <c r="G35" s="95"/>
      <c r="H35" s="105"/>
      <c r="I35" s="105"/>
      <c r="J35" s="105"/>
      <c r="K35" s="105"/>
      <c r="L35" s="105"/>
      <c r="M35" s="105"/>
      <c r="N35" s="111"/>
      <c r="O35" s="111"/>
      <c r="P35" s="111"/>
      <c r="Q35" s="111"/>
      <c r="R35" s="111"/>
      <c r="S35" s="111"/>
      <c r="T35" s="111"/>
    </row>
    <row r="36" spans="1:20" s="50" customFormat="1" ht="18" hidden="1" customHeight="1">
      <c r="A36" s="53">
        <v>11</v>
      </c>
      <c r="B36" s="226" t="s">
        <v>43</v>
      </c>
      <c r="C36" s="224"/>
      <c r="D36" s="225">
        <f>+'Dramakan hosqer'!D48</f>
        <v>0</v>
      </c>
      <c r="E36" s="225">
        <f t="shared" si="0"/>
        <v>0</v>
      </c>
      <c r="F36" s="224"/>
      <c r="G36" s="95"/>
      <c r="H36" s="105"/>
      <c r="I36" s="105"/>
      <c r="J36" s="105"/>
      <c r="K36" s="105"/>
      <c r="L36" s="105"/>
      <c r="M36" s="105"/>
      <c r="N36" s="111"/>
      <c r="O36" s="111"/>
      <c r="P36" s="111"/>
      <c r="Q36" s="111"/>
      <c r="R36" s="111"/>
      <c r="S36" s="111"/>
      <c r="T36" s="111"/>
    </row>
    <row r="37" spans="1:20" s="50" customFormat="1" ht="18" customHeight="1">
      <c r="A37" s="53">
        <v>10</v>
      </c>
      <c r="B37" s="226" t="s">
        <v>114</v>
      </c>
      <c r="C37" s="224">
        <f>+'[6]Dramakan hosqer'!$F$39</f>
        <v>21</v>
      </c>
      <c r="D37" s="225">
        <f>+'Dramakan hosqer'!D49</f>
        <v>21</v>
      </c>
      <c r="E37" s="225">
        <f t="shared" si="0"/>
        <v>0</v>
      </c>
      <c r="F37" s="224"/>
      <c r="G37" s="95"/>
      <c r="H37" s="105"/>
      <c r="I37" s="105"/>
      <c r="J37" s="105"/>
      <c r="K37" s="105"/>
      <c r="L37" s="105"/>
      <c r="M37" s="105"/>
      <c r="N37" s="111"/>
      <c r="O37" s="111"/>
      <c r="P37" s="111"/>
      <c r="Q37" s="111"/>
      <c r="R37" s="111"/>
      <c r="S37" s="111"/>
      <c r="T37" s="111"/>
    </row>
    <row r="38" spans="1:20" s="50" customFormat="1" ht="18" customHeight="1">
      <c r="A38" s="53">
        <v>11</v>
      </c>
      <c r="B38" s="226" t="s">
        <v>115</v>
      </c>
      <c r="C38" s="224">
        <f>+'[6]Dramakan hosqer'!$F$40</f>
        <v>40</v>
      </c>
      <c r="D38" s="225">
        <f>+'Dramakan hosqer'!D50</f>
        <v>0</v>
      </c>
      <c r="E38" s="225">
        <f t="shared" si="0"/>
        <v>-40</v>
      </c>
      <c r="F38" s="224"/>
      <c r="G38" s="95"/>
      <c r="H38" s="105"/>
      <c r="I38" s="105"/>
      <c r="J38" s="105"/>
      <c r="K38" s="105"/>
      <c r="L38" s="105"/>
      <c r="M38" s="105"/>
      <c r="N38" s="111"/>
      <c r="O38" s="111"/>
      <c r="P38" s="111"/>
      <c r="Q38" s="111"/>
      <c r="R38" s="111"/>
      <c r="S38" s="111"/>
      <c r="T38" s="111"/>
    </row>
    <row r="39" spans="1:20" s="50" customFormat="1" ht="18" customHeight="1">
      <c r="A39" s="53">
        <v>12</v>
      </c>
      <c r="B39" s="226" t="s">
        <v>20</v>
      </c>
      <c r="C39" s="224">
        <v>0</v>
      </c>
      <c r="D39" s="225">
        <f>+'Dramakan hosqer'!D51</f>
        <v>58.7</v>
      </c>
      <c r="E39" s="225">
        <f t="shared" si="0"/>
        <v>58.7</v>
      </c>
      <c r="F39" s="224" t="s">
        <v>264</v>
      </c>
      <c r="G39" s="95"/>
      <c r="H39" s="105"/>
      <c r="I39" s="105"/>
      <c r="J39" s="105"/>
      <c r="K39" s="105"/>
      <c r="L39" s="105"/>
      <c r="M39" s="105"/>
      <c r="N39" s="111"/>
      <c r="O39" s="111"/>
      <c r="P39" s="111"/>
      <c r="Q39" s="111"/>
      <c r="R39" s="111"/>
      <c r="S39" s="111"/>
      <c r="T39" s="111"/>
    </row>
    <row r="40" spans="1:20" s="50" customFormat="1" ht="18" customHeight="1">
      <c r="A40" s="53">
        <v>13</v>
      </c>
      <c r="B40" s="226" t="s">
        <v>21</v>
      </c>
      <c r="C40" s="224">
        <f>+'[6]Dramakan hosqer'!$F$42</f>
        <v>73.099999999999994</v>
      </c>
      <c r="D40" s="225">
        <f>+'Dramakan hosqer'!D52</f>
        <v>73.099999999999994</v>
      </c>
      <c r="E40" s="225">
        <f t="shared" si="0"/>
        <v>0</v>
      </c>
      <c r="F40" s="224"/>
      <c r="G40" s="95"/>
      <c r="H40" s="105"/>
      <c r="I40" s="105"/>
      <c r="J40" s="105"/>
      <c r="K40" s="105"/>
      <c r="L40" s="105"/>
      <c r="M40" s="105"/>
      <c r="N40" s="111"/>
      <c r="O40" s="111"/>
      <c r="P40" s="111"/>
      <c r="Q40" s="111"/>
      <c r="R40" s="111"/>
      <c r="S40" s="111"/>
      <c r="T40" s="111"/>
    </row>
    <row r="41" spans="1:20" s="50" customFormat="1" ht="18" hidden="1" customHeight="1">
      <c r="A41" s="53">
        <v>16</v>
      </c>
      <c r="B41" s="226" t="s">
        <v>62</v>
      </c>
      <c r="C41" s="224"/>
      <c r="D41" s="225">
        <f>+'Dramakan hosqer'!D53</f>
        <v>0</v>
      </c>
      <c r="E41" s="225">
        <f t="shared" si="0"/>
        <v>0</v>
      </c>
      <c r="F41" s="224"/>
      <c r="G41" s="95"/>
      <c r="H41" s="105"/>
      <c r="I41" s="105"/>
      <c r="J41" s="105"/>
      <c r="K41" s="105"/>
      <c r="L41" s="105"/>
      <c r="M41" s="105"/>
      <c r="N41" s="111"/>
      <c r="O41" s="111"/>
      <c r="P41" s="111"/>
      <c r="Q41" s="111"/>
      <c r="R41" s="111"/>
      <c r="S41" s="111"/>
      <c r="T41" s="111"/>
    </row>
    <row r="42" spans="1:20" s="50" customFormat="1" ht="18" hidden="1" customHeight="1">
      <c r="A42" s="53">
        <v>17</v>
      </c>
      <c r="B42" s="241" t="s">
        <v>49</v>
      </c>
      <c r="C42" s="224"/>
      <c r="D42" s="225">
        <f>+'Dramakan hosqer'!D54</f>
        <v>0</v>
      </c>
      <c r="E42" s="225">
        <f t="shared" si="0"/>
        <v>0</v>
      </c>
      <c r="F42" s="224"/>
      <c r="G42" s="95"/>
      <c r="H42" s="105"/>
      <c r="I42" s="105"/>
      <c r="J42" s="105"/>
      <c r="K42" s="105"/>
      <c r="L42" s="105"/>
      <c r="M42" s="105"/>
      <c r="N42" s="111"/>
      <c r="O42" s="111"/>
      <c r="P42" s="111"/>
      <c r="Q42" s="111"/>
      <c r="R42" s="111"/>
      <c r="S42" s="111"/>
      <c r="T42" s="111"/>
    </row>
    <row r="43" spans="1:20" s="50" customFormat="1" ht="18" hidden="1" customHeight="1">
      <c r="A43" s="53">
        <v>18</v>
      </c>
      <c r="B43" s="241" t="s">
        <v>40</v>
      </c>
      <c r="C43" s="224"/>
      <c r="D43" s="225">
        <f>+'Dramakan hosqer'!D55</f>
        <v>0</v>
      </c>
      <c r="E43" s="225">
        <f t="shared" si="0"/>
        <v>0</v>
      </c>
      <c r="F43" s="224"/>
      <c r="G43" s="95"/>
      <c r="H43" s="105"/>
      <c r="I43" s="105"/>
      <c r="J43" s="105"/>
      <c r="K43" s="105"/>
      <c r="L43" s="105"/>
      <c r="M43" s="105"/>
      <c r="N43" s="111"/>
      <c r="O43" s="111"/>
      <c r="P43" s="111"/>
      <c r="Q43" s="111"/>
      <c r="R43" s="111"/>
      <c r="S43" s="111"/>
      <c r="T43" s="111"/>
    </row>
    <row r="44" spans="1:20" s="50" customFormat="1" ht="22.15" customHeight="1">
      <c r="A44" s="53">
        <v>14</v>
      </c>
      <c r="B44" s="241" t="s">
        <v>71</v>
      </c>
      <c r="C44" s="224">
        <f>+'[6]Dramakan hosqer'!$F$46</f>
        <v>15</v>
      </c>
      <c r="D44" s="225">
        <f>+'Dramakan hosqer'!D56</f>
        <v>9</v>
      </c>
      <c r="E44" s="225">
        <f t="shared" si="0"/>
        <v>-6</v>
      </c>
      <c r="F44" s="224"/>
      <c r="G44" s="95"/>
      <c r="H44" s="105"/>
      <c r="I44" s="105"/>
      <c r="J44" s="105"/>
      <c r="K44" s="105"/>
      <c r="L44" s="105"/>
      <c r="M44" s="105"/>
      <c r="N44" s="111"/>
      <c r="O44" s="111"/>
      <c r="P44" s="111"/>
      <c r="Q44" s="111"/>
      <c r="R44" s="111"/>
      <c r="S44" s="111"/>
      <c r="T44" s="111"/>
    </row>
    <row r="45" spans="1:20" s="50" customFormat="1" ht="22.15" customHeight="1">
      <c r="A45" s="53">
        <v>15</v>
      </c>
      <c r="B45" s="241" t="s">
        <v>72</v>
      </c>
      <c r="C45" s="224">
        <f>+'[6]Dramakan hosqer'!$F$47</f>
        <v>112</v>
      </c>
      <c r="D45" s="225">
        <f>+'Dramakan hosqer'!D57</f>
        <v>112</v>
      </c>
      <c r="E45" s="225">
        <f t="shared" si="0"/>
        <v>0</v>
      </c>
      <c r="F45" s="224"/>
      <c r="G45" s="6"/>
      <c r="H45" s="105"/>
      <c r="I45" s="105"/>
      <c r="J45" s="105"/>
      <c r="K45" s="105"/>
      <c r="L45" s="105"/>
      <c r="M45" s="105"/>
      <c r="N45" s="111"/>
      <c r="O45" s="111"/>
      <c r="P45" s="111"/>
      <c r="Q45" s="111"/>
      <c r="R45" s="111"/>
      <c r="S45" s="111"/>
      <c r="T45" s="111"/>
    </row>
    <row r="46" spans="1:20" s="50" customFormat="1" ht="18" hidden="1" customHeight="1">
      <c r="A46" s="53">
        <v>21</v>
      </c>
      <c r="B46" s="226" t="s">
        <v>41</v>
      </c>
      <c r="C46" s="224"/>
      <c r="D46" s="225">
        <f>+'Dramakan hosqer'!D58</f>
        <v>0</v>
      </c>
      <c r="E46" s="225">
        <f t="shared" si="0"/>
        <v>0</v>
      </c>
      <c r="F46" s="224"/>
      <c r="G46" s="95"/>
      <c r="H46" s="105"/>
      <c r="I46" s="105"/>
      <c r="J46" s="105"/>
      <c r="K46" s="105"/>
      <c r="L46" s="105"/>
      <c r="M46" s="105"/>
      <c r="N46" s="111"/>
      <c r="O46" s="111"/>
      <c r="P46" s="111"/>
      <c r="Q46" s="111"/>
      <c r="R46" s="111"/>
      <c r="S46" s="111"/>
      <c r="T46" s="111"/>
    </row>
    <row r="47" spans="1:20" s="50" customFormat="1" ht="18" hidden="1" customHeight="1">
      <c r="A47" s="53">
        <v>22</v>
      </c>
      <c r="B47" s="226" t="s">
        <v>116</v>
      </c>
      <c r="C47" s="224"/>
      <c r="D47" s="225">
        <f>+'Dramakan hosqer'!D59</f>
        <v>0</v>
      </c>
      <c r="E47" s="225">
        <f t="shared" si="0"/>
        <v>0</v>
      </c>
      <c r="F47" s="224"/>
      <c r="G47" s="95"/>
      <c r="H47" s="105"/>
      <c r="I47" s="105"/>
      <c r="J47" s="105"/>
      <c r="K47" s="105"/>
      <c r="L47" s="105"/>
      <c r="M47" s="105"/>
      <c r="N47" s="111"/>
      <c r="O47" s="111"/>
      <c r="P47" s="111"/>
      <c r="Q47" s="111"/>
      <c r="R47" s="111"/>
      <c r="S47" s="111"/>
      <c r="T47" s="111"/>
    </row>
    <row r="48" spans="1:20" s="50" customFormat="1" ht="18" hidden="1" customHeight="1">
      <c r="A48" s="53">
        <v>23</v>
      </c>
      <c r="B48" s="226" t="s">
        <v>42</v>
      </c>
      <c r="C48" s="224"/>
      <c r="D48" s="225">
        <f>+'Dramakan hosqer'!D60</f>
        <v>0</v>
      </c>
      <c r="E48" s="225">
        <f t="shared" si="0"/>
        <v>0</v>
      </c>
      <c r="F48" s="224"/>
      <c r="G48" s="95"/>
      <c r="H48" s="105"/>
      <c r="I48" s="105"/>
      <c r="J48" s="105"/>
      <c r="K48" s="105"/>
      <c r="L48" s="105"/>
      <c r="M48" s="105"/>
      <c r="N48" s="111"/>
      <c r="O48" s="111"/>
      <c r="P48" s="111"/>
      <c r="Q48" s="111"/>
      <c r="R48" s="111"/>
      <c r="S48" s="111"/>
      <c r="T48" s="111"/>
    </row>
    <row r="49" spans="1:20" s="50" customFormat="1" ht="18" hidden="1" customHeight="1">
      <c r="A49" s="53">
        <v>24</v>
      </c>
      <c r="B49" s="226" t="s">
        <v>59</v>
      </c>
      <c r="C49" s="224"/>
      <c r="D49" s="225">
        <f>+'Dramakan hosqer'!D61</f>
        <v>0</v>
      </c>
      <c r="E49" s="225">
        <f t="shared" si="0"/>
        <v>0</v>
      </c>
      <c r="F49" s="224"/>
      <c r="G49" s="95"/>
      <c r="H49" s="105"/>
      <c r="I49" s="105"/>
      <c r="J49" s="105"/>
      <c r="K49" s="105"/>
      <c r="L49" s="105"/>
      <c r="M49" s="105"/>
      <c r="N49" s="111"/>
      <c r="O49" s="111"/>
      <c r="P49" s="111"/>
      <c r="Q49" s="111"/>
      <c r="R49" s="111"/>
      <c r="S49" s="111"/>
      <c r="T49" s="111"/>
    </row>
    <row r="50" spans="1:20" s="50" customFormat="1" ht="18" hidden="1" customHeight="1">
      <c r="A50" s="53">
        <v>25</v>
      </c>
      <c r="B50" s="228" t="s">
        <v>194</v>
      </c>
      <c r="C50" s="224"/>
      <c r="D50" s="225">
        <f>+'Dramakan hosqer'!D62</f>
        <v>0</v>
      </c>
      <c r="E50" s="225">
        <f t="shared" si="0"/>
        <v>0</v>
      </c>
      <c r="F50" s="224"/>
      <c r="G50" s="95"/>
      <c r="H50" s="105"/>
      <c r="I50" s="105"/>
      <c r="J50" s="105"/>
      <c r="K50" s="105"/>
      <c r="L50" s="105"/>
      <c r="M50" s="105"/>
      <c r="N50" s="111"/>
      <c r="O50" s="111"/>
      <c r="P50" s="111"/>
      <c r="Q50" s="111"/>
      <c r="R50" s="111"/>
      <c r="S50" s="111"/>
      <c r="T50" s="111"/>
    </row>
    <row r="51" spans="1:20" s="50" customFormat="1" ht="18" hidden="1" customHeight="1">
      <c r="A51" s="53">
        <v>26</v>
      </c>
      <c r="B51" s="228" t="s">
        <v>195</v>
      </c>
      <c r="C51" s="224"/>
      <c r="D51" s="225">
        <f>+'Dramakan hosqer'!D63</f>
        <v>0</v>
      </c>
      <c r="E51" s="225">
        <f t="shared" si="0"/>
        <v>0</v>
      </c>
      <c r="F51" s="224"/>
      <c r="G51" s="95"/>
      <c r="H51" s="105"/>
      <c r="I51" s="105"/>
      <c r="J51" s="105"/>
      <c r="K51" s="105"/>
      <c r="L51" s="105"/>
      <c r="M51" s="105"/>
      <c r="N51" s="111"/>
      <c r="O51" s="111"/>
      <c r="P51" s="111"/>
      <c r="Q51" s="111"/>
      <c r="R51" s="111"/>
      <c r="S51" s="111"/>
      <c r="T51" s="111"/>
    </row>
    <row r="52" spans="1:20" s="50" customFormat="1" ht="18" hidden="1" customHeight="1">
      <c r="A52" s="53">
        <v>27</v>
      </c>
      <c r="B52" s="226" t="s">
        <v>73</v>
      </c>
      <c r="C52" s="224"/>
      <c r="D52" s="225">
        <f>+'Dramakan hosqer'!D64</f>
        <v>0</v>
      </c>
      <c r="E52" s="225">
        <f t="shared" si="0"/>
        <v>0</v>
      </c>
      <c r="F52" s="224"/>
      <c r="G52" s="95"/>
      <c r="H52" s="105"/>
      <c r="I52" s="105"/>
      <c r="J52" s="105"/>
      <c r="K52" s="105"/>
      <c r="L52" s="105"/>
      <c r="M52" s="105"/>
      <c r="N52" s="111"/>
      <c r="O52" s="111"/>
      <c r="P52" s="111"/>
      <c r="Q52" s="111"/>
      <c r="R52" s="111"/>
      <c r="S52" s="111"/>
      <c r="T52" s="111"/>
    </row>
    <row r="53" spans="1:20" s="49" customFormat="1" ht="18" hidden="1" customHeight="1">
      <c r="A53" s="53">
        <v>28</v>
      </c>
      <c r="B53" s="230"/>
      <c r="C53" s="224"/>
      <c r="D53" s="224">
        <f>+'Dramakan hosqer'!D65</f>
        <v>0</v>
      </c>
      <c r="E53" s="225">
        <f t="shared" si="0"/>
        <v>0</v>
      </c>
      <c r="F53" s="224"/>
      <c r="G53" s="95"/>
      <c r="H53" s="105"/>
      <c r="I53" s="105"/>
      <c r="J53" s="105"/>
      <c r="K53" s="105"/>
      <c r="L53" s="105"/>
      <c r="M53" s="105"/>
      <c r="N53" s="111"/>
      <c r="O53" s="111"/>
      <c r="P53" s="111"/>
      <c r="Q53" s="111"/>
      <c r="R53" s="111"/>
      <c r="S53" s="111"/>
      <c r="T53" s="111"/>
    </row>
    <row r="54" spans="1:20" s="49" customFormat="1" ht="18" hidden="1" customHeight="1">
      <c r="A54" s="53">
        <v>29</v>
      </c>
      <c r="B54" s="229"/>
      <c r="C54" s="224"/>
      <c r="D54" s="224">
        <f>+'Dramakan hosqer'!D66</f>
        <v>0</v>
      </c>
      <c r="E54" s="225">
        <f t="shared" si="0"/>
        <v>0</v>
      </c>
      <c r="F54" s="224"/>
      <c r="G54" s="95" t="s">
        <v>256</v>
      </c>
      <c r="H54" s="105"/>
      <c r="I54" s="105"/>
      <c r="J54" s="105"/>
      <c r="K54" s="105"/>
      <c r="L54" s="105"/>
      <c r="M54" s="105"/>
      <c r="N54" s="111"/>
      <c r="O54" s="111"/>
      <c r="P54" s="111"/>
      <c r="Q54" s="111"/>
      <c r="R54" s="111"/>
      <c r="S54" s="111"/>
      <c r="T54" s="111"/>
    </row>
    <row r="55" spans="1:20" s="49" customFormat="1" ht="18" customHeight="1">
      <c r="A55" s="53">
        <v>16</v>
      </c>
      <c r="B55" s="115" t="s">
        <v>262</v>
      </c>
      <c r="C55" s="224">
        <v>0</v>
      </c>
      <c r="D55" s="224">
        <v>10</v>
      </c>
      <c r="E55" s="225">
        <f t="shared" si="0"/>
        <v>10</v>
      </c>
      <c r="F55" s="238" t="s">
        <v>266</v>
      </c>
      <c r="G55" s="95"/>
      <c r="H55" s="105"/>
      <c r="I55" s="105"/>
      <c r="J55" s="105"/>
      <c r="K55" s="105"/>
      <c r="L55" s="105"/>
      <c r="M55" s="105"/>
      <c r="N55" s="111"/>
      <c r="O55" s="111"/>
      <c r="P55" s="111"/>
      <c r="Q55" s="111"/>
      <c r="R55" s="111"/>
      <c r="S55" s="111"/>
      <c r="T55" s="111"/>
    </row>
    <row r="56" spans="1:20" s="50" customFormat="1" ht="36.75" hidden="1" customHeight="1">
      <c r="A56" s="53">
        <v>30</v>
      </c>
      <c r="B56" s="232" t="s">
        <v>30</v>
      </c>
      <c r="C56" s="225">
        <f>SUM(C57:C59)</f>
        <v>0</v>
      </c>
      <c r="D56" s="225">
        <f>SUM(D57:D59)</f>
        <v>0</v>
      </c>
      <c r="E56" s="224">
        <f>D56-C56</f>
        <v>0</v>
      </c>
      <c r="F56" s="224"/>
      <c r="G56" s="95"/>
      <c r="H56" s="105"/>
      <c r="I56" s="105"/>
      <c r="J56" s="105"/>
      <c r="K56" s="105"/>
      <c r="L56" s="105"/>
      <c r="M56" s="105"/>
      <c r="N56" s="111"/>
      <c r="O56" s="111"/>
      <c r="P56" s="111"/>
      <c r="Q56" s="111"/>
      <c r="R56" s="111"/>
      <c r="S56" s="111"/>
      <c r="T56" s="111"/>
    </row>
    <row r="57" spans="1:20" s="138" customFormat="1" ht="18" hidden="1" customHeight="1">
      <c r="A57" s="13">
        <v>30.1</v>
      </c>
      <c r="B57" s="143" t="s">
        <v>31</v>
      </c>
      <c r="C57" s="212"/>
      <c r="D57" s="237">
        <f>+'Dramakan hosqer'!D69</f>
        <v>0</v>
      </c>
      <c r="E57" s="212">
        <f>D57-C57</f>
        <v>0</v>
      </c>
      <c r="F57" s="212"/>
      <c r="G57" s="144"/>
      <c r="H57" s="141"/>
      <c r="I57" s="141"/>
      <c r="J57" s="141"/>
      <c r="K57" s="141"/>
      <c r="L57" s="141"/>
      <c r="M57" s="141"/>
      <c r="N57" s="145"/>
      <c r="O57" s="145"/>
      <c r="P57" s="145"/>
      <c r="Q57" s="145"/>
      <c r="R57" s="145"/>
      <c r="S57" s="145"/>
      <c r="T57" s="145"/>
    </row>
    <row r="58" spans="1:20" s="138" customFormat="1" ht="18.75" hidden="1" customHeight="1">
      <c r="A58" s="13">
        <v>30.2</v>
      </c>
      <c r="B58" s="143" t="s">
        <v>44</v>
      </c>
      <c r="C58" s="212"/>
      <c r="D58" s="237">
        <f>+'Dramakan hosqer'!D70</f>
        <v>0</v>
      </c>
      <c r="E58" s="237">
        <f t="shared" si="0"/>
        <v>0</v>
      </c>
      <c r="F58" s="212"/>
      <c r="G58" s="144"/>
      <c r="H58" s="141"/>
      <c r="I58" s="141"/>
      <c r="J58" s="141"/>
      <c r="K58" s="141"/>
      <c r="L58" s="141"/>
      <c r="M58" s="141"/>
      <c r="N58" s="145"/>
      <c r="O58" s="145"/>
      <c r="P58" s="145"/>
      <c r="Q58" s="145"/>
      <c r="R58" s="145"/>
      <c r="S58" s="145"/>
      <c r="T58" s="145"/>
    </row>
    <row r="59" spans="1:20" s="138" customFormat="1" ht="18" hidden="1" customHeight="1">
      <c r="A59" s="13">
        <v>30.3</v>
      </c>
      <c r="B59" s="146" t="s">
        <v>80</v>
      </c>
      <c r="C59" s="212"/>
      <c r="D59" s="237">
        <f>+'Dramakan hosqer'!D71</f>
        <v>0</v>
      </c>
      <c r="E59" s="237">
        <f t="shared" si="0"/>
        <v>0</v>
      </c>
      <c r="F59" s="212"/>
      <c r="G59" s="144"/>
      <c r="H59" s="141"/>
      <c r="I59" s="141"/>
      <c r="J59" s="141"/>
      <c r="K59" s="141"/>
      <c r="L59" s="141"/>
      <c r="M59" s="141"/>
      <c r="N59" s="145"/>
      <c r="O59" s="145"/>
      <c r="P59" s="145"/>
      <c r="Q59" s="145"/>
      <c r="R59" s="145"/>
      <c r="S59" s="145"/>
      <c r="T59" s="145"/>
    </row>
    <row r="60" spans="1:20" s="50" customFormat="1" ht="18" customHeight="1">
      <c r="A60" s="62">
        <v>17</v>
      </c>
      <c r="B60" s="232" t="s">
        <v>32</v>
      </c>
      <c r="C60" s="224">
        <f>+'[6]Dramakan hosqer'!$C$59</f>
        <v>257.60000000000002</v>
      </c>
      <c r="D60" s="225">
        <f>+'Dramakan hosqer'!D72</f>
        <v>256.60000000000002</v>
      </c>
      <c r="E60" s="225">
        <f t="shared" si="0"/>
        <v>-1</v>
      </c>
      <c r="F60" s="224"/>
      <c r="G60" s="95"/>
      <c r="H60" s="105"/>
      <c r="I60" s="105"/>
      <c r="J60" s="105"/>
      <c r="K60" s="105"/>
      <c r="L60" s="105"/>
      <c r="M60" s="105"/>
      <c r="N60" s="111"/>
      <c r="O60" s="111"/>
      <c r="P60" s="111"/>
      <c r="Q60" s="111"/>
      <c r="R60" s="111"/>
      <c r="S60" s="111"/>
      <c r="T60" s="111"/>
    </row>
    <row r="61" spans="1:20" s="50" customFormat="1" ht="18" hidden="1" customHeight="1">
      <c r="A61" s="62">
        <v>32</v>
      </c>
      <c r="B61" s="227" t="s">
        <v>81</v>
      </c>
      <c r="C61" s="224"/>
      <c r="D61" s="225">
        <f>+'Dramakan hosqer'!D73</f>
        <v>0</v>
      </c>
      <c r="E61" s="225">
        <f t="shared" si="0"/>
        <v>0</v>
      </c>
      <c r="F61" s="224"/>
      <c r="G61" s="99" t="s">
        <v>201</v>
      </c>
      <c r="H61" s="105"/>
      <c r="I61" s="105"/>
      <c r="J61" s="105"/>
      <c r="K61" s="105"/>
      <c r="L61" s="105"/>
      <c r="M61" s="105"/>
      <c r="N61" s="111"/>
      <c r="O61" s="111"/>
      <c r="P61" s="111"/>
      <c r="Q61" s="111"/>
      <c r="R61" s="111"/>
      <c r="S61" s="111"/>
      <c r="T61" s="111"/>
    </row>
    <row r="62" spans="1:20" s="50" customFormat="1" ht="21.75" customHeight="1">
      <c r="A62" s="142" t="s">
        <v>52</v>
      </c>
      <c r="B62" s="12" t="s">
        <v>55</v>
      </c>
      <c r="C62" s="233">
        <f>+C63+C71</f>
        <v>997</v>
      </c>
      <c r="D62" s="233">
        <f>+D63+D71</f>
        <v>0</v>
      </c>
      <c r="E62" s="233">
        <f t="shared" si="0"/>
        <v>-997</v>
      </c>
      <c r="F62" s="211"/>
      <c r="G62" s="95"/>
      <c r="H62" s="105"/>
      <c r="I62" s="105"/>
      <c r="J62" s="105"/>
      <c r="K62" s="105"/>
      <c r="L62" s="105"/>
      <c r="M62" s="105"/>
      <c r="N62" s="111"/>
      <c r="O62" s="111"/>
      <c r="P62" s="111"/>
      <c r="Q62" s="111"/>
      <c r="R62" s="111"/>
      <c r="S62" s="111"/>
      <c r="T62" s="111"/>
    </row>
    <row r="63" spans="1:20" s="50" customFormat="1" ht="27.6" customHeight="1">
      <c r="A63" s="62">
        <v>1</v>
      </c>
      <c r="B63" s="234" t="s">
        <v>85</v>
      </c>
      <c r="C63" s="225">
        <f>SUM(C64:C70)</f>
        <v>997</v>
      </c>
      <c r="D63" s="225">
        <f>SUM(D64:D70)</f>
        <v>0</v>
      </c>
      <c r="E63" s="225">
        <f t="shared" si="0"/>
        <v>-997</v>
      </c>
      <c r="F63" s="224"/>
      <c r="G63" s="95"/>
      <c r="H63" s="105"/>
      <c r="I63" s="105"/>
      <c r="J63" s="105"/>
      <c r="K63" s="105"/>
      <c r="L63" s="105"/>
      <c r="M63" s="105"/>
      <c r="N63" s="111"/>
      <c r="O63" s="111"/>
      <c r="P63" s="111"/>
      <c r="Q63" s="111"/>
      <c r="R63" s="111"/>
      <c r="S63" s="111"/>
      <c r="T63" s="111"/>
    </row>
    <row r="64" spans="1:20" s="50" customFormat="1" ht="18" hidden="1" customHeight="1">
      <c r="A64" s="62">
        <v>1.1000000000000001</v>
      </c>
      <c r="B64" s="235" t="s">
        <v>82</v>
      </c>
      <c r="C64" s="224"/>
      <c r="D64" s="225">
        <f>+'Dramakan hosqer'!D76</f>
        <v>0</v>
      </c>
      <c r="E64" s="225">
        <f t="shared" ref="E64:E78" si="1">D64-C64</f>
        <v>0</v>
      </c>
      <c r="F64" s="224"/>
      <c r="G64" s="95"/>
      <c r="H64" s="105"/>
      <c r="I64" s="105"/>
      <c r="J64" s="105"/>
      <c r="K64" s="105"/>
      <c r="L64" s="105"/>
      <c r="M64" s="105"/>
      <c r="N64" s="111"/>
      <c r="O64" s="111"/>
      <c r="P64" s="111"/>
      <c r="Q64" s="111"/>
      <c r="R64" s="111"/>
      <c r="S64" s="111"/>
      <c r="T64" s="111"/>
    </row>
    <row r="65" spans="1:20" s="50" customFormat="1" ht="17.25" hidden="1" customHeight="1">
      <c r="A65" s="62">
        <v>1.2</v>
      </c>
      <c r="B65" s="235" t="s">
        <v>83</v>
      </c>
      <c r="C65" s="224"/>
      <c r="D65" s="225">
        <f>+'Dramakan hosqer'!D77</f>
        <v>0</v>
      </c>
      <c r="E65" s="225">
        <f>D65-C65</f>
        <v>0</v>
      </c>
      <c r="F65" s="224"/>
      <c r="G65" s="95"/>
      <c r="H65" s="105"/>
      <c r="I65" s="105"/>
      <c r="J65" s="105"/>
      <c r="K65" s="105"/>
      <c r="L65" s="105"/>
      <c r="M65" s="105"/>
      <c r="N65" s="111"/>
      <c r="O65" s="111"/>
      <c r="P65" s="111"/>
      <c r="Q65" s="111"/>
      <c r="R65" s="111"/>
      <c r="S65" s="111"/>
      <c r="T65" s="111"/>
    </row>
    <row r="66" spans="1:20" s="50" customFormat="1" ht="18" hidden="1" customHeight="1">
      <c r="A66" s="62">
        <v>1.3</v>
      </c>
      <c r="B66" s="235" t="s">
        <v>84</v>
      </c>
      <c r="C66" s="224"/>
      <c r="D66" s="225">
        <f>+'Dramakan hosqer'!D78</f>
        <v>0</v>
      </c>
      <c r="E66" s="225">
        <f t="shared" si="1"/>
        <v>0</v>
      </c>
      <c r="F66" s="224"/>
      <c r="G66" s="95"/>
      <c r="H66" s="105"/>
      <c r="I66" s="105"/>
      <c r="J66" s="105"/>
      <c r="K66" s="105"/>
      <c r="L66" s="105"/>
      <c r="M66" s="105"/>
      <c r="N66" s="111"/>
      <c r="O66" s="111"/>
      <c r="P66" s="111"/>
      <c r="Q66" s="111"/>
      <c r="R66" s="111"/>
      <c r="S66" s="111"/>
      <c r="T66" s="111"/>
    </row>
    <row r="67" spans="1:20" s="50" customFormat="1" ht="18" hidden="1" customHeight="1">
      <c r="A67" s="62">
        <v>1.4</v>
      </c>
      <c r="B67" s="235" t="s">
        <v>196</v>
      </c>
      <c r="C67" s="224"/>
      <c r="D67" s="225">
        <f>+'Dramakan hosqer'!D79</f>
        <v>0</v>
      </c>
      <c r="E67" s="225">
        <f t="shared" ref="E67" si="2">D67-C67</f>
        <v>0</v>
      </c>
      <c r="F67" s="224"/>
      <c r="G67" s="95"/>
      <c r="H67" s="105"/>
      <c r="I67" s="105"/>
      <c r="J67" s="105"/>
      <c r="K67" s="105"/>
      <c r="L67" s="105"/>
      <c r="M67" s="105"/>
      <c r="N67" s="111"/>
      <c r="O67" s="111"/>
      <c r="P67" s="111"/>
      <c r="Q67" s="111"/>
      <c r="R67" s="111"/>
      <c r="S67" s="111"/>
      <c r="T67" s="111"/>
    </row>
    <row r="68" spans="1:20" s="50" customFormat="1" ht="18" customHeight="1">
      <c r="A68" s="62">
        <v>1.1000000000000001</v>
      </c>
      <c r="B68" s="235" t="s">
        <v>60</v>
      </c>
      <c r="C68" s="224">
        <f>+'[6]Dramakan hosqer'!$F$67</f>
        <v>997</v>
      </c>
      <c r="D68" s="225">
        <f>+'Dramakan hosqer'!D80</f>
        <v>0</v>
      </c>
      <c r="E68" s="225">
        <f t="shared" si="1"/>
        <v>-997</v>
      </c>
      <c r="F68" s="224"/>
      <c r="G68" s="95"/>
      <c r="H68" s="105"/>
      <c r="I68" s="105"/>
      <c r="J68" s="105"/>
      <c r="K68" s="105"/>
      <c r="L68" s="105"/>
      <c r="M68" s="105"/>
      <c r="N68" s="111"/>
      <c r="O68" s="111"/>
      <c r="P68" s="111"/>
      <c r="Q68" s="111"/>
      <c r="R68" s="111"/>
      <c r="S68" s="111"/>
      <c r="T68" s="111"/>
    </row>
    <row r="69" spans="1:20" s="50" customFormat="1" ht="18" hidden="1" customHeight="1">
      <c r="A69" s="62">
        <v>1.6</v>
      </c>
      <c r="B69" s="236" t="s">
        <v>61</v>
      </c>
      <c r="C69" s="224"/>
      <c r="D69" s="224">
        <f>+'Dramakan hosqer'!D81</f>
        <v>0</v>
      </c>
      <c r="E69" s="224">
        <f>D69-C69</f>
        <v>0</v>
      </c>
      <c r="F69" s="224"/>
      <c r="G69" s="95"/>
      <c r="H69" s="105"/>
      <c r="I69" s="105"/>
      <c r="J69" s="105"/>
      <c r="K69" s="105"/>
      <c r="L69" s="105"/>
      <c r="M69" s="105"/>
      <c r="N69" s="111"/>
      <c r="O69" s="111"/>
      <c r="P69" s="111"/>
      <c r="Q69" s="111"/>
      <c r="R69" s="111"/>
      <c r="S69" s="111"/>
      <c r="T69" s="111"/>
    </row>
    <row r="70" spans="1:20" s="63" customFormat="1" ht="18" hidden="1" customHeight="1">
      <c r="A70" s="62">
        <v>1.7</v>
      </c>
      <c r="B70" s="236"/>
      <c r="C70" s="224"/>
      <c r="D70" s="224">
        <f>+'Dramakan hosqer'!D82</f>
        <v>0</v>
      </c>
      <c r="E70" s="224">
        <f t="shared" ref="E70" si="3">D70-C70</f>
        <v>0</v>
      </c>
      <c r="F70" s="224"/>
      <c r="G70" s="49" t="s">
        <v>197</v>
      </c>
      <c r="H70" s="105"/>
      <c r="I70" s="105"/>
      <c r="J70" s="105"/>
      <c r="K70" s="105"/>
      <c r="L70" s="105"/>
      <c r="M70" s="105"/>
      <c r="N70" s="111"/>
      <c r="O70" s="111"/>
      <c r="P70" s="111"/>
      <c r="Q70" s="111"/>
      <c r="R70" s="111"/>
      <c r="S70" s="111"/>
      <c r="T70" s="111"/>
    </row>
    <row r="71" spans="1:20" s="63" customFormat="1" ht="36" hidden="1" customHeight="1">
      <c r="A71" s="62">
        <v>2</v>
      </c>
      <c r="B71" s="235" t="s">
        <v>257</v>
      </c>
      <c r="C71" s="225">
        <f>SUM(C72:C74)</f>
        <v>0</v>
      </c>
      <c r="D71" s="225">
        <f>SUM(D72:D74)</f>
        <v>0</v>
      </c>
      <c r="E71" s="224">
        <f>D71-C71</f>
        <v>0</v>
      </c>
      <c r="F71" s="224"/>
      <c r="G71" s="95"/>
      <c r="H71" s="105"/>
      <c r="I71" s="105"/>
      <c r="J71" s="105"/>
      <c r="K71" s="105"/>
      <c r="L71" s="105"/>
      <c r="M71" s="105"/>
      <c r="N71" s="111"/>
      <c r="O71" s="111"/>
      <c r="P71" s="111"/>
      <c r="Q71" s="111"/>
      <c r="R71" s="111"/>
      <c r="S71" s="111"/>
      <c r="T71" s="111"/>
    </row>
    <row r="72" spans="1:20" s="86" customFormat="1" ht="18.75" hidden="1" customHeight="1">
      <c r="A72" s="62">
        <v>2.1</v>
      </c>
      <c r="B72" s="234" t="s">
        <v>57</v>
      </c>
      <c r="C72" s="224"/>
      <c r="D72" s="225">
        <f>+'Dramakan hosqer'!D84</f>
        <v>0</v>
      </c>
      <c r="E72" s="225">
        <f t="shared" si="1"/>
        <v>0</v>
      </c>
      <c r="F72" s="224"/>
      <c r="G72" s="149"/>
      <c r="H72" s="98"/>
      <c r="I72" s="92"/>
      <c r="J72" s="92"/>
      <c r="K72" s="92"/>
      <c r="L72" s="92"/>
      <c r="M72" s="92"/>
      <c r="N72" s="92"/>
      <c r="O72" s="85"/>
      <c r="P72" s="85"/>
      <c r="Q72" s="85"/>
    </row>
    <row r="73" spans="1:20" s="50" customFormat="1" ht="19.5" hidden="1" customHeight="1">
      <c r="A73" s="62">
        <v>2.2000000000000002</v>
      </c>
      <c r="B73" s="234" t="s">
        <v>56</v>
      </c>
      <c r="C73" s="224"/>
      <c r="D73" s="225">
        <f>+'Dramakan hosqer'!D85</f>
        <v>0</v>
      </c>
      <c r="E73" s="225">
        <f t="shared" si="1"/>
        <v>0</v>
      </c>
      <c r="F73" s="224"/>
      <c r="G73" s="95"/>
      <c r="H73" s="105"/>
      <c r="I73" s="105"/>
      <c r="J73" s="105"/>
      <c r="K73" s="105"/>
      <c r="L73" s="105"/>
      <c r="M73" s="105"/>
      <c r="N73" s="111"/>
      <c r="O73" s="111"/>
      <c r="P73" s="111"/>
      <c r="Q73" s="111"/>
      <c r="R73" s="111"/>
      <c r="S73" s="111"/>
      <c r="T73" s="111"/>
    </row>
    <row r="74" spans="1:20" s="50" customFormat="1" ht="19.149999999999999" hidden="1" customHeight="1">
      <c r="A74" s="62">
        <v>2.2999999999999998</v>
      </c>
      <c r="B74" s="234" t="s">
        <v>45</v>
      </c>
      <c r="C74" s="224"/>
      <c r="D74" s="225">
        <f>+'Dramakan hosqer'!D86</f>
        <v>0</v>
      </c>
      <c r="E74" s="225">
        <f t="shared" si="1"/>
        <v>0</v>
      </c>
      <c r="F74" s="224"/>
      <c r="G74" s="95"/>
      <c r="H74" s="105"/>
      <c r="I74" s="105"/>
      <c r="J74" s="105"/>
      <c r="K74" s="105"/>
      <c r="L74" s="105"/>
      <c r="M74" s="105"/>
      <c r="N74" s="111"/>
      <c r="O74" s="111"/>
      <c r="P74" s="111"/>
      <c r="Q74" s="111"/>
      <c r="R74" s="111"/>
      <c r="S74" s="111"/>
      <c r="T74" s="111"/>
    </row>
    <row r="75" spans="1:20" s="50" customFormat="1" ht="38.25" hidden="1" customHeight="1">
      <c r="A75" s="142" t="s">
        <v>53</v>
      </c>
      <c r="B75" s="12" t="s">
        <v>126</v>
      </c>
      <c r="C75" s="233">
        <f>SUM(C76:C77)</f>
        <v>0</v>
      </c>
      <c r="D75" s="233">
        <f>SUM(D76:D77)</f>
        <v>0</v>
      </c>
      <c r="E75" s="233">
        <f t="shared" si="1"/>
        <v>0</v>
      </c>
      <c r="F75" s="211"/>
      <c r="G75" s="95"/>
      <c r="H75" s="105"/>
      <c r="I75" s="105"/>
      <c r="J75" s="105"/>
      <c r="K75" s="105"/>
      <c r="L75" s="105"/>
      <c r="M75" s="105"/>
      <c r="N75" s="111"/>
      <c r="O75" s="111"/>
      <c r="P75" s="111"/>
      <c r="Q75" s="111"/>
      <c r="R75" s="111"/>
      <c r="S75" s="111"/>
      <c r="T75" s="111"/>
    </row>
    <row r="76" spans="1:20" s="50" customFormat="1" ht="18" hidden="1" customHeight="1">
      <c r="A76" s="62">
        <v>1</v>
      </c>
      <c r="B76" s="230" t="str">
        <f>+'Dramakan hosqer'!B88</f>
        <v>Աշխատավարձի գծով</v>
      </c>
      <c r="C76" s="224"/>
      <c r="D76" s="224">
        <f>+'Dramakan hosqer'!D88</f>
        <v>0</v>
      </c>
      <c r="E76" s="224">
        <f>D76-C76</f>
        <v>0</v>
      </c>
      <c r="F76" s="224"/>
      <c r="G76" s="95"/>
      <c r="H76" s="105"/>
      <c r="I76" s="105"/>
      <c r="J76" s="105"/>
      <c r="K76" s="105"/>
      <c r="L76" s="105"/>
      <c r="M76" s="105"/>
      <c r="N76" s="111"/>
      <c r="O76" s="111"/>
      <c r="P76" s="111"/>
      <c r="Q76" s="111"/>
      <c r="R76" s="111"/>
      <c r="S76" s="111"/>
      <c r="T76" s="111"/>
    </row>
    <row r="77" spans="1:20" s="61" customFormat="1" ht="18" hidden="1" customHeight="1">
      <c r="A77" s="62">
        <v>2</v>
      </c>
      <c r="B77" s="230">
        <f>+'Dramakan hosqer'!B89</f>
        <v>0</v>
      </c>
      <c r="C77" s="224"/>
      <c r="D77" s="224">
        <f>+'Dramakan hosqer'!D89</f>
        <v>0</v>
      </c>
      <c r="E77" s="224">
        <f>D77-C77</f>
        <v>0</v>
      </c>
      <c r="F77" s="224"/>
      <c r="G77" s="95"/>
      <c r="H77" s="94"/>
      <c r="I77" s="94"/>
      <c r="J77" s="94"/>
      <c r="K77" s="94"/>
      <c r="L77" s="94"/>
      <c r="M77" s="94"/>
      <c r="N77" s="91"/>
      <c r="O77" s="91"/>
      <c r="P77" s="91"/>
      <c r="Q77" s="91"/>
      <c r="R77" s="91"/>
      <c r="S77" s="91"/>
      <c r="T77" s="91"/>
    </row>
    <row r="78" spans="1:20" s="38" customFormat="1" ht="43.5" customHeight="1">
      <c r="A78" s="11" t="s">
        <v>33</v>
      </c>
      <c r="B78" s="12" t="s">
        <v>34</v>
      </c>
      <c r="C78" s="233">
        <f>C6+C7-C21</f>
        <v>63.000000000007276</v>
      </c>
      <c r="D78" s="233">
        <f>D6+D7-D21</f>
        <v>330.1000000000131</v>
      </c>
      <c r="E78" s="233">
        <f t="shared" si="1"/>
        <v>267.10000000000582</v>
      </c>
      <c r="F78" s="211"/>
      <c r="G78" s="118"/>
      <c r="H78" s="107"/>
      <c r="I78" s="107"/>
      <c r="J78" s="107"/>
      <c r="K78" s="107"/>
      <c r="L78" s="107"/>
      <c r="M78" s="107"/>
      <c r="N78" s="112"/>
      <c r="O78" s="112"/>
      <c r="P78" s="112"/>
      <c r="Q78" s="112"/>
      <c r="R78" s="112"/>
      <c r="S78" s="112"/>
      <c r="T78" s="112"/>
    </row>
    <row r="79" spans="1:20" s="21" customFormat="1" ht="46.5" customHeight="1">
      <c r="A79" s="19"/>
      <c r="B79" s="19"/>
      <c r="C79" s="19"/>
      <c r="D79" s="19"/>
      <c r="E79" s="19"/>
      <c r="F79" s="19"/>
      <c r="G79" s="115"/>
      <c r="H79" s="102"/>
      <c r="I79" s="102"/>
      <c r="J79" s="102"/>
      <c r="K79" s="102"/>
      <c r="L79" s="102"/>
      <c r="M79" s="102"/>
      <c r="N79" s="109"/>
      <c r="O79" s="109"/>
      <c r="P79" s="109"/>
      <c r="Q79" s="109"/>
      <c r="R79" s="109"/>
      <c r="S79" s="109"/>
      <c r="T79" s="109"/>
    </row>
    <row r="80" spans="1:20" s="21" customFormat="1" ht="25.5" customHeight="1">
      <c r="B80" s="17" t="s">
        <v>2</v>
      </c>
      <c r="C80" s="19"/>
      <c r="D80" s="440" t="str">
        <f>+'Ekamut-caxs'!D75</f>
        <v>Է. ՊՈՂՈՍՈՎԱ</v>
      </c>
      <c r="E80" s="437"/>
      <c r="F80" s="107"/>
      <c r="G80" s="115"/>
      <c r="H80" s="102"/>
      <c r="I80" s="102"/>
      <c r="J80" s="102"/>
      <c r="K80" s="102"/>
      <c r="L80" s="102"/>
      <c r="M80" s="102"/>
      <c r="N80" s="109"/>
      <c r="O80" s="109"/>
      <c r="P80" s="109"/>
      <c r="Q80" s="109"/>
      <c r="R80" s="109"/>
      <c r="S80" s="109"/>
      <c r="T80" s="109"/>
    </row>
    <row r="81" spans="1:20" ht="13.5" customHeight="1">
      <c r="A81" s="21"/>
      <c r="B81" s="21" t="s">
        <v>4</v>
      </c>
      <c r="C81" s="21"/>
      <c r="D81" s="439" t="s">
        <v>90</v>
      </c>
      <c r="E81" s="439"/>
      <c r="F81" s="294"/>
    </row>
    <row r="82" spans="1:20" s="18" customFormat="1" ht="22.5" customHeight="1">
      <c r="A82" s="19"/>
      <c r="B82" s="38" t="s">
        <v>6</v>
      </c>
      <c r="C82" s="19"/>
      <c r="D82" s="437" t="str">
        <f>+'Ekamut-caxs'!D77</f>
        <v>Գ. ԶԱՔԱՐՅԱՆ</v>
      </c>
      <c r="E82" s="437"/>
      <c r="F82" s="107"/>
      <c r="G82" s="113"/>
      <c r="H82" s="101"/>
      <c r="I82" s="101"/>
      <c r="J82" s="101"/>
      <c r="K82" s="101"/>
      <c r="L82" s="101"/>
      <c r="M82" s="101"/>
      <c r="N82" s="108"/>
      <c r="O82" s="108"/>
      <c r="P82" s="108"/>
      <c r="Q82" s="108"/>
      <c r="R82" s="108"/>
      <c r="S82" s="108"/>
      <c r="T82" s="108"/>
    </row>
    <row r="83" spans="1:20" s="18" customFormat="1" ht="12" customHeight="1">
      <c r="A83" s="19"/>
      <c r="B83" s="19"/>
      <c r="C83" s="19"/>
      <c r="D83" s="439" t="s">
        <v>90</v>
      </c>
      <c r="E83" s="439"/>
      <c r="F83" s="294"/>
      <c r="G83" s="113"/>
      <c r="H83" s="101"/>
      <c r="I83" s="101"/>
      <c r="J83" s="101"/>
      <c r="K83" s="101"/>
      <c r="L83" s="101"/>
      <c r="M83" s="101"/>
      <c r="N83" s="108"/>
      <c r="O83" s="108"/>
      <c r="P83" s="108"/>
      <c r="Q83" s="108"/>
      <c r="R83" s="108"/>
      <c r="S83" s="108"/>
      <c r="T83" s="108"/>
    </row>
    <row r="84" spans="1:20" s="18" customFormat="1">
      <c r="A84" s="19"/>
      <c r="B84" s="139" t="s">
        <v>1</v>
      </c>
      <c r="C84" s="19"/>
      <c r="D84" s="19"/>
      <c r="E84" s="19"/>
      <c r="F84" s="19"/>
      <c r="G84" s="113"/>
      <c r="H84" s="101"/>
      <c r="I84" s="101"/>
      <c r="J84" s="101"/>
      <c r="K84" s="101"/>
      <c r="L84" s="101"/>
      <c r="M84" s="101"/>
      <c r="N84" s="108"/>
      <c r="O84" s="108"/>
      <c r="P84" s="108"/>
      <c r="Q84" s="108"/>
      <c r="R84" s="108"/>
      <c r="S84" s="108"/>
      <c r="T84" s="108"/>
    </row>
    <row r="85" spans="1:20" s="18" customFormat="1">
      <c r="G85" s="113"/>
      <c r="H85" s="101"/>
      <c r="I85" s="101"/>
      <c r="J85" s="101"/>
      <c r="K85" s="101"/>
      <c r="L85" s="101"/>
      <c r="M85" s="101"/>
      <c r="N85" s="108"/>
      <c r="O85" s="108"/>
      <c r="P85" s="108"/>
      <c r="Q85" s="108"/>
      <c r="R85" s="108"/>
      <c r="S85" s="108"/>
      <c r="T85" s="108"/>
    </row>
    <row r="86" spans="1:20" s="18" customFormat="1">
      <c r="G86" s="113"/>
      <c r="H86" s="101"/>
      <c r="I86" s="101"/>
      <c r="J86" s="101"/>
      <c r="K86" s="101"/>
      <c r="L86" s="101"/>
      <c r="M86" s="101"/>
      <c r="N86" s="108"/>
      <c r="O86" s="108"/>
      <c r="P86" s="108"/>
      <c r="Q86" s="108"/>
      <c r="R86" s="108"/>
      <c r="S86" s="108"/>
      <c r="T86" s="108"/>
    </row>
    <row r="87" spans="1:20" s="18" customFormat="1">
      <c r="G87" s="113"/>
      <c r="H87" s="101"/>
      <c r="I87" s="101"/>
      <c r="J87" s="101"/>
      <c r="K87" s="101"/>
      <c r="L87" s="101"/>
      <c r="M87" s="101"/>
      <c r="N87" s="108"/>
      <c r="O87" s="108"/>
      <c r="P87" s="108"/>
      <c r="Q87" s="108"/>
      <c r="R87" s="108"/>
      <c r="S87" s="108"/>
      <c r="T87" s="108"/>
    </row>
    <row r="88" spans="1:20" s="18" customFormat="1">
      <c r="G88" s="113"/>
      <c r="H88" s="101"/>
      <c r="I88" s="101"/>
      <c r="J88" s="101"/>
      <c r="K88" s="101"/>
      <c r="L88" s="101"/>
      <c r="M88" s="101"/>
      <c r="N88" s="108"/>
      <c r="O88" s="108"/>
      <c r="P88" s="108"/>
      <c r="Q88" s="108"/>
      <c r="R88" s="108"/>
      <c r="S88" s="108"/>
      <c r="T88" s="108"/>
    </row>
    <row r="89" spans="1:20" s="18" customFormat="1">
      <c r="G89" s="113"/>
      <c r="H89" s="101"/>
      <c r="I89" s="101"/>
      <c r="J89" s="101"/>
      <c r="K89" s="101"/>
      <c r="L89" s="101"/>
      <c r="M89" s="101"/>
      <c r="N89" s="108"/>
      <c r="O89" s="108"/>
      <c r="P89" s="108"/>
      <c r="Q89" s="108"/>
      <c r="R89" s="108"/>
      <c r="S89" s="108"/>
      <c r="T89" s="108"/>
    </row>
    <row r="90" spans="1:20" s="18" customFormat="1">
      <c r="G90" s="113"/>
      <c r="H90" s="101"/>
      <c r="I90" s="101"/>
      <c r="J90" s="101"/>
      <c r="K90" s="101"/>
      <c r="L90" s="101"/>
      <c r="M90" s="101"/>
      <c r="N90" s="108"/>
      <c r="O90" s="108"/>
      <c r="P90" s="108"/>
      <c r="Q90" s="108"/>
      <c r="R90" s="108"/>
      <c r="S90" s="108"/>
      <c r="T90" s="108"/>
    </row>
    <row r="91" spans="1:20" s="18" customFormat="1">
      <c r="G91" s="113"/>
      <c r="H91" s="101"/>
      <c r="I91" s="101"/>
      <c r="J91" s="101"/>
      <c r="K91" s="101"/>
      <c r="L91" s="101"/>
      <c r="M91" s="101"/>
      <c r="N91" s="108"/>
      <c r="O91" s="108"/>
      <c r="P91" s="108"/>
      <c r="Q91" s="108"/>
      <c r="R91" s="108"/>
      <c r="S91" s="108"/>
      <c r="T91" s="108"/>
    </row>
    <row r="92" spans="1:20" s="18" customFormat="1">
      <c r="G92" s="113"/>
      <c r="H92" s="101"/>
      <c r="I92" s="101"/>
      <c r="J92" s="101"/>
      <c r="K92" s="101"/>
      <c r="L92" s="101"/>
      <c r="M92" s="101"/>
      <c r="N92" s="108"/>
      <c r="O92" s="108"/>
      <c r="P92" s="108"/>
      <c r="Q92" s="108"/>
      <c r="R92" s="108"/>
      <c r="S92" s="108"/>
      <c r="T92" s="108"/>
    </row>
    <row r="93" spans="1:20" s="18" customFormat="1">
      <c r="G93" s="113"/>
      <c r="H93" s="101"/>
      <c r="I93" s="101"/>
      <c r="J93" s="101"/>
      <c r="K93" s="101"/>
      <c r="L93" s="101"/>
      <c r="M93" s="101"/>
      <c r="N93" s="108"/>
      <c r="O93" s="108"/>
      <c r="P93" s="108"/>
      <c r="Q93" s="108"/>
      <c r="R93" s="108"/>
      <c r="S93" s="108"/>
      <c r="T93" s="108"/>
    </row>
    <row r="94" spans="1:20" s="18" customFormat="1">
      <c r="G94" s="113"/>
      <c r="H94" s="101"/>
      <c r="I94" s="101"/>
      <c r="J94" s="101"/>
      <c r="K94" s="101"/>
      <c r="L94" s="101"/>
      <c r="M94" s="101"/>
      <c r="N94" s="108"/>
      <c r="O94" s="108"/>
      <c r="P94" s="108"/>
      <c r="Q94" s="108"/>
      <c r="R94" s="108"/>
      <c r="S94" s="108"/>
      <c r="T94" s="108"/>
    </row>
    <row r="95" spans="1:20" s="18" customFormat="1">
      <c r="G95" s="113"/>
      <c r="H95" s="101"/>
      <c r="I95" s="101"/>
      <c r="J95" s="101"/>
      <c r="K95" s="101"/>
      <c r="L95" s="101"/>
      <c r="M95" s="101"/>
      <c r="N95" s="108"/>
      <c r="O95" s="108"/>
      <c r="P95" s="108"/>
      <c r="Q95" s="108"/>
      <c r="R95" s="108"/>
      <c r="S95" s="108"/>
      <c r="T95" s="108"/>
    </row>
    <row r="96" spans="1:20" s="18" customFormat="1">
      <c r="G96" s="113"/>
      <c r="H96" s="101"/>
      <c r="I96" s="101"/>
      <c r="J96" s="101"/>
      <c r="K96" s="101"/>
      <c r="L96" s="101"/>
      <c r="M96" s="101"/>
      <c r="N96" s="108"/>
      <c r="O96" s="108"/>
      <c r="P96" s="108"/>
      <c r="Q96" s="108"/>
      <c r="R96" s="108"/>
      <c r="S96" s="108"/>
      <c r="T96" s="108"/>
    </row>
    <row r="97" spans="7:20" s="18" customFormat="1">
      <c r="G97" s="113"/>
      <c r="H97" s="101"/>
      <c r="I97" s="101"/>
      <c r="J97" s="101"/>
      <c r="K97" s="101"/>
      <c r="L97" s="101"/>
      <c r="M97" s="101"/>
      <c r="N97" s="108"/>
      <c r="O97" s="108"/>
      <c r="P97" s="108"/>
      <c r="Q97" s="108"/>
      <c r="R97" s="108"/>
      <c r="S97" s="108"/>
      <c r="T97" s="108"/>
    </row>
    <row r="98" spans="7:20" s="18" customFormat="1">
      <c r="G98" s="113"/>
      <c r="H98" s="101"/>
      <c r="I98" s="101"/>
      <c r="J98" s="101"/>
      <c r="K98" s="101"/>
      <c r="L98" s="101"/>
      <c r="M98" s="101"/>
      <c r="N98" s="108"/>
      <c r="O98" s="108"/>
      <c r="P98" s="108"/>
      <c r="Q98" s="108"/>
      <c r="R98" s="108"/>
      <c r="S98" s="108"/>
      <c r="T98" s="108"/>
    </row>
    <row r="99" spans="7:20" s="18" customFormat="1">
      <c r="G99" s="113"/>
      <c r="H99" s="101"/>
      <c r="I99" s="101"/>
      <c r="J99" s="101"/>
      <c r="K99" s="101"/>
      <c r="L99" s="101"/>
      <c r="M99" s="101"/>
      <c r="N99" s="108"/>
      <c r="O99" s="108"/>
      <c r="P99" s="108"/>
      <c r="Q99" s="108"/>
      <c r="R99" s="108"/>
      <c r="S99" s="108"/>
      <c r="T99" s="108"/>
    </row>
    <row r="100" spans="7:20" s="18" customFormat="1">
      <c r="G100" s="113"/>
      <c r="H100" s="101"/>
      <c r="I100" s="101"/>
      <c r="J100" s="101"/>
      <c r="K100" s="101"/>
      <c r="L100" s="101"/>
      <c r="M100" s="101"/>
      <c r="N100" s="108"/>
      <c r="O100" s="108"/>
      <c r="P100" s="108"/>
      <c r="Q100" s="108"/>
      <c r="R100" s="108"/>
      <c r="S100" s="108"/>
      <c r="T100" s="108"/>
    </row>
    <row r="101" spans="7:20" s="18" customFormat="1">
      <c r="G101" s="113"/>
      <c r="H101" s="101"/>
      <c r="I101" s="101"/>
      <c r="J101" s="101"/>
      <c r="K101" s="101"/>
      <c r="L101" s="101"/>
      <c r="M101" s="101"/>
      <c r="N101" s="108"/>
      <c r="O101" s="108"/>
      <c r="P101" s="108"/>
      <c r="Q101" s="108"/>
      <c r="R101" s="108"/>
      <c r="S101" s="108"/>
      <c r="T101" s="108"/>
    </row>
    <row r="102" spans="7:20" s="18" customFormat="1">
      <c r="G102" s="113"/>
      <c r="H102" s="101"/>
      <c r="I102" s="101"/>
      <c r="J102" s="101"/>
      <c r="K102" s="101"/>
      <c r="L102" s="101"/>
      <c r="M102" s="101"/>
      <c r="N102" s="108"/>
      <c r="O102" s="108"/>
      <c r="P102" s="108"/>
      <c r="Q102" s="108"/>
      <c r="R102" s="108"/>
      <c r="S102" s="108"/>
      <c r="T102" s="108"/>
    </row>
    <row r="103" spans="7:20" s="18" customFormat="1">
      <c r="G103" s="113"/>
      <c r="H103" s="101"/>
      <c r="I103" s="101"/>
      <c r="J103" s="101"/>
      <c r="K103" s="101"/>
      <c r="L103" s="101"/>
      <c r="M103" s="101"/>
      <c r="N103" s="108"/>
      <c r="O103" s="108"/>
      <c r="P103" s="108"/>
      <c r="Q103" s="108"/>
      <c r="R103" s="108"/>
      <c r="S103" s="108"/>
      <c r="T103" s="108"/>
    </row>
    <row r="104" spans="7:20" s="18" customFormat="1">
      <c r="G104" s="113"/>
      <c r="H104" s="101"/>
      <c r="I104" s="101"/>
      <c r="J104" s="101"/>
      <c r="K104" s="101"/>
      <c r="L104" s="101"/>
      <c r="M104" s="101"/>
      <c r="N104" s="108"/>
      <c r="O104" s="108"/>
      <c r="P104" s="108"/>
      <c r="Q104" s="108"/>
      <c r="R104" s="108"/>
      <c r="S104" s="108"/>
      <c r="T104" s="108"/>
    </row>
    <row r="105" spans="7:20" s="18" customFormat="1">
      <c r="G105" s="113"/>
      <c r="H105" s="101"/>
      <c r="I105" s="101"/>
      <c r="J105" s="101"/>
      <c r="K105" s="101"/>
      <c r="L105" s="101"/>
      <c r="M105" s="101"/>
      <c r="N105" s="108"/>
      <c r="O105" s="108"/>
      <c r="P105" s="108"/>
      <c r="Q105" s="108"/>
      <c r="R105" s="108"/>
      <c r="S105" s="108"/>
      <c r="T105" s="108"/>
    </row>
    <row r="106" spans="7:20" s="18" customFormat="1">
      <c r="G106" s="113"/>
      <c r="H106" s="101"/>
      <c r="I106" s="101"/>
      <c r="J106" s="101"/>
      <c r="K106" s="101"/>
      <c r="L106" s="101"/>
      <c r="M106" s="101"/>
      <c r="N106" s="108"/>
      <c r="O106" s="108"/>
      <c r="P106" s="108"/>
      <c r="Q106" s="108"/>
      <c r="R106" s="108"/>
      <c r="S106" s="108"/>
      <c r="T106" s="108"/>
    </row>
    <row r="107" spans="7:20" s="18" customFormat="1">
      <c r="G107" s="113"/>
      <c r="H107" s="101"/>
      <c r="I107" s="101"/>
      <c r="J107" s="101"/>
      <c r="K107" s="101"/>
      <c r="L107" s="101"/>
      <c r="M107" s="101"/>
      <c r="N107" s="108"/>
      <c r="O107" s="108"/>
      <c r="P107" s="108"/>
      <c r="Q107" s="108"/>
      <c r="R107" s="108"/>
      <c r="S107" s="108"/>
      <c r="T107" s="108"/>
    </row>
    <row r="108" spans="7:20" s="18" customFormat="1">
      <c r="G108" s="113"/>
      <c r="H108" s="101"/>
      <c r="I108" s="101"/>
      <c r="J108" s="101"/>
      <c r="K108" s="101"/>
      <c r="L108" s="101"/>
      <c r="M108" s="101"/>
      <c r="N108" s="108"/>
      <c r="O108" s="108"/>
      <c r="P108" s="108"/>
      <c r="Q108" s="108"/>
      <c r="R108" s="108"/>
      <c r="S108" s="108"/>
      <c r="T108" s="108"/>
    </row>
    <row r="109" spans="7:20" s="18" customFormat="1">
      <c r="G109" s="113"/>
      <c r="H109" s="101"/>
      <c r="I109" s="101"/>
      <c r="J109" s="101"/>
      <c r="K109" s="101"/>
      <c r="L109" s="101"/>
      <c r="M109" s="101"/>
      <c r="N109" s="108"/>
      <c r="O109" s="108"/>
      <c r="P109" s="108"/>
      <c r="Q109" s="108"/>
      <c r="R109" s="108"/>
      <c r="S109" s="108"/>
      <c r="T109" s="108"/>
    </row>
    <row r="110" spans="7:20" s="18" customFormat="1">
      <c r="G110" s="113"/>
      <c r="H110" s="101"/>
      <c r="I110" s="101"/>
      <c r="J110" s="101"/>
      <c r="K110" s="101"/>
      <c r="L110" s="101"/>
      <c r="M110" s="101"/>
      <c r="N110" s="108"/>
      <c r="O110" s="108"/>
      <c r="P110" s="108"/>
      <c r="Q110" s="108"/>
      <c r="R110" s="108"/>
      <c r="S110" s="108"/>
      <c r="T110" s="108"/>
    </row>
    <row r="111" spans="7:20" s="18" customFormat="1">
      <c r="G111" s="113"/>
      <c r="H111" s="101"/>
      <c r="I111" s="101"/>
      <c r="J111" s="101"/>
      <c r="K111" s="101"/>
      <c r="L111" s="101"/>
      <c r="M111" s="101"/>
      <c r="N111" s="108"/>
      <c r="O111" s="108"/>
      <c r="P111" s="108"/>
      <c r="Q111" s="108"/>
      <c r="R111" s="108"/>
      <c r="S111" s="108"/>
      <c r="T111" s="108"/>
    </row>
    <row r="112" spans="7:20" s="18" customFormat="1">
      <c r="G112" s="113"/>
      <c r="H112" s="101"/>
      <c r="I112" s="101"/>
      <c r="J112" s="101"/>
      <c r="K112" s="101"/>
      <c r="L112" s="101"/>
      <c r="M112" s="101"/>
      <c r="N112" s="108"/>
      <c r="O112" s="108"/>
      <c r="P112" s="108"/>
      <c r="Q112" s="108"/>
      <c r="R112" s="108"/>
      <c r="S112" s="108"/>
      <c r="T112" s="108"/>
    </row>
    <row r="113" spans="7:20" s="18" customFormat="1">
      <c r="G113" s="113"/>
      <c r="H113" s="101"/>
      <c r="I113" s="101"/>
      <c r="J113" s="101"/>
      <c r="K113" s="101"/>
      <c r="L113" s="101"/>
      <c r="M113" s="101"/>
      <c r="N113" s="108"/>
      <c r="O113" s="108"/>
      <c r="P113" s="108"/>
      <c r="Q113" s="108"/>
      <c r="R113" s="108"/>
      <c r="S113" s="108"/>
      <c r="T113" s="108"/>
    </row>
    <row r="114" spans="7:20" s="18" customFormat="1">
      <c r="G114" s="113"/>
      <c r="H114" s="101"/>
      <c r="I114" s="101"/>
      <c r="J114" s="101"/>
      <c r="K114" s="101"/>
      <c r="L114" s="101"/>
      <c r="M114" s="101"/>
      <c r="N114" s="108"/>
      <c r="O114" s="108"/>
      <c r="P114" s="108"/>
      <c r="Q114" s="108"/>
      <c r="R114" s="108"/>
      <c r="S114" s="108"/>
      <c r="T114" s="108"/>
    </row>
    <row r="115" spans="7:20" s="18" customFormat="1">
      <c r="G115" s="113"/>
      <c r="H115" s="101"/>
      <c r="I115" s="101"/>
      <c r="J115" s="101"/>
      <c r="K115" s="101"/>
      <c r="L115" s="101"/>
      <c r="M115" s="101"/>
      <c r="N115" s="108"/>
      <c r="O115" s="108"/>
      <c r="P115" s="108"/>
      <c r="Q115" s="108"/>
      <c r="R115" s="108"/>
      <c r="S115" s="108"/>
      <c r="T115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D36" sqref="D36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8" customFormat="1" ht="22.5" customHeight="1">
      <c r="A1" s="447" t="s">
        <v>64</v>
      </c>
      <c r="B1" s="447"/>
      <c r="C1" s="447"/>
      <c r="D1" s="447"/>
      <c r="E1" s="44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0" customFormat="1" ht="33" customHeight="1">
      <c r="A2" s="448" t="str">
        <f>+'Ekamut-caxs'!A14</f>
        <v xml:space="preserve">«Երևանի Ալբերտ Գրիգորյանի անվան սուսերամարտի մանկապատանեկան մարզադպրոց» ՀՈԱԿ-ի </v>
      </c>
      <c r="B2" s="449"/>
      <c r="C2" s="449"/>
      <c r="D2" s="449"/>
      <c r="E2" s="449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0" customFormat="1" ht="24" customHeight="1">
      <c r="A3" s="450" t="s">
        <v>130</v>
      </c>
      <c r="B3" s="450"/>
      <c r="C3" s="450"/>
      <c r="D3" s="450"/>
      <c r="E3" s="45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2" customFormat="1" ht="16.5" customHeight="1">
      <c r="A4" s="451" t="s">
        <v>244</v>
      </c>
      <c r="B4" s="451"/>
      <c r="C4" s="451"/>
      <c r="D4" s="451"/>
      <c r="E4" s="451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122</v>
      </c>
    </row>
    <row r="6" spans="1:22" s="168" customFormat="1" ht="56.25" customHeight="1">
      <c r="A6" s="164" t="s">
        <v>3</v>
      </c>
      <c r="B6" s="165" t="s">
        <v>131</v>
      </c>
      <c r="C6" s="164" t="s">
        <v>132</v>
      </c>
      <c r="D6" s="164" t="s">
        <v>133</v>
      </c>
      <c r="E6" s="166" t="s">
        <v>134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0" customFormat="1" ht="21.75" customHeight="1">
      <c r="A7" s="442" t="s">
        <v>135</v>
      </c>
      <c r="B7" s="443"/>
      <c r="C7" s="443"/>
      <c r="D7" s="193"/>
      <c r="E7" s="193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8" customFormat="1" ht="21.75" customHeight="1">
      <c r="A8" s="169">
        <v>1</v>
      </c>
      <c r="B8" s="170" t="s">
        <v>136</v>
      </c>
      <c r="C8" s="169"/>
      <c r="D8" s="171">
        <f>SUM(D9:D29)</f>
        <v>0</v>
      </c>
      <c r="E8" s="17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3">
        <v>1.1000000000000001</v>
      </c>
      <c r="B9" s="174" t="s">
        <v>137</v>
      </c>
      <c r="C9" s="173" t="s">
        <v>138</v>
      </c>
      <c r="D9" s="30"/>
      <c r="E9" s="30"/>
    </row>
    <row r="10" spans="1:22" ht="27" customHeight="1">
      <c r="A10" s="173">
        <v>1.2</v>
      </c>
      <c r="B10" s="174" t="s">
        <v>139</v>
      </c>
      <c r="C10" s="173" t="s">
        <v>140</v>
      </c>
      <c r="D10" s="30"/>
      <c r="E10" s="30"/>
    </row>
    <row r="11" spans="1:22" ht="27" customHeight="1">
      <c r="A11" s="173">
        <v>1.3</v>
      </c>
      <c r="B11" s="174" t="s">
        <v>141</v>
      </c>
      <c r="C11" s="173" t="s">
        <v>142</v>
      </c>
      <c r="D11" s="30"/>
      <c r="E11" s="30"/>
    </row>
    <row r="12" spans="1:22" ht="27" customHeight="1">
      <c r="A12" s="173">
        <v>1.4</v>
      </c>
      <c r="B12" s="175" t="s">
        <v>143</v>
      </c>
      <c r="C12" s="176" t="s">
        <v>144</v>
      </c>
      <c r="D12" s="30"/>
      <c r="E12" s="30"/>
    </row>
    <row r="13" spans="1:22" ht="27" customHeight="1">
      <c r="A13" s="173">
        <v>1.5</v>
      </c>
      <c r="B13" s="175"/>
      <c r="C13" s="173" t="s">
        <v>145</v>
      </c>
      <c r="D13" s="30"/>
      <c r="E13" s="30"/>
    </row>
    <row r="14" spans="1:22" ht="18" customHeight="1">
      <c r="A14" s="173">
        <v>1.6</v>
      </c>
      <c r="B14" s="174" t="s">
        <v>198</v>
      </c>
      <c r="C14" s="173" t="s">
        <v>146</v>
      </c>
      <c r="D14" s="30"/>
      <c r="E14" s="30"/>
    </row>
    <row r="15" spans="1:22" ht="33.75" customHeight="1">
      <c r="A15" s="173">
        <v>1.7</v>
      </c>
      <c r="B15" s="175"/>
      <c r="C15" s="173" t="s">
        <v>169</v>
      </c>
      <c r="D15" s="30"/>
      <c r="E15" s="30"/>
    </row>
    <row r="16" spans="1:22" ht="22.5" customHeight="1">
      <c r="A16" s="173">
        <v>1.8</v>
      </c>
      <c r="B16" s="175"/>
      <c r="C16" s="177" t="s">
        <v>168</v>
      </c>
      <c r="D16" s="30"/>
      <c r="E16" s="30"/>
    </row>
    <row r="17" spans="1:22" ht="18" customHeight="1">
      <c r="A17" s="173">
        <v>1.9</v>
      </c>
      <c r="B17" s="175"/>
      <c r="C17" s="177"/>
      <c r="D17" s="30"/>
      <c r="E17" s="30"/>
    </row>
    <row r="18" spans="1:22" ht="18" customHeight="1">
      <c r="A18" s="178">
        <v>2</v>
      </c>
      <c r="B18" s="175"/>
      <c r="C18" s="177"/>
      <c r="D18" s="30"/>
      <c r="E18" s="30"/>
    </row>
    <row r="19" spans="1:22" ht="18" customHeight="1">
      <c r="A19" s="173">
        <v>2.1</v>
      </c>
      <c r="B19" s="175"/>
      <c r="C19" s="177"/>
      <c r="D19" s="30"/>
      <c r="E19" s="30"/>
    </row>
    <row r="20" spans="1:22" ht="18" customHeight="1">
      <c r="A20" s="173">
        <v>2.2000000000000002</v>
      </c>
      <c r="B20" s="175"/>
      <c r="C20" s="177"/>
      <c r="D20" s="30"/>
      <c r="E20" s="30"/>
    </row>
    <row r="21" spans="1:22" ht="18" customHeight="1">
      <c r="A21" s="173">
        <v>2.2999999999999998</v>
      </c>
      <c r="B21" s="175"/>
      <c r="C21" s="177"/>
      <c r="D21" s="30"/>
      <c r="E21" s="30"/>
    </row>
    <row r="22" spans="1:22" ht="27.75" customHeight="1">
      <c r="A22" s="173">
        <v>2.4</v>
      </c>
      <c r="B22" s="175"/>
      <c r="C22" s="177"/>
      <c r="D22" s="30"/>
      <c r="E22" s="30"/>
    </row>
    <row r="23" spans="1:22" ht="27.75" customHeight="1">
      <c r="A23" s="173">
        <v>2.5</v>
      </c>
      <c r="B23" s="175" t="s">
        <v>147</v>
      </c>
      <c r="C23" s="173" t="s">
        <v>31</v>
      </c>
      <c r="D23" s="30"/>
      <c r="E23" s="30"/>
    </row>
    <row r="24" spans="1:22" ht="27.75" customHeight="1">
      <c r="A24" s="173">
        <v>2.6</v>
      </c>
      <c r="B24" s="175" t="s">
        <v>147</v>
      </c>
      <c r="C24" s="173" t="s">
        <v>44</v>
      </c>
      <c r="D24" s="30"/>
      <c r="E24" s="30"/>
    </row>
    <row r="25" spans="1:22" ht="27.75" customHeight="1">
      <c r="A25" s="173">
        <v>2.7</v>
      </c>
      <c r="B25" s="175" t="s">
        <v>147</v>
      </c>
      <c r="C25" s="173" t="s">
        <v>148</v>
      </c>
      <c r="D25" s="30"/>
      <c r="E25" s="30"/>
    </row>
    <row r="26" spans="1:22" ht="27.75" customHeight="1">
      <c r="A26" s="173">
        <v>2.8</v>
      </c>
      <c r="B26" s="175" t="s">
        <v>147</v>
      </c>
      <c r="C26" s="173" t="s">
        <v>149</v>
      </c>
      <c r="D26" s="30"/>
      <c r="E26" s="30"/>
    </row>
    <row r="27" spans="1:22" ht="27" customHeight="1">
      <c r="A27" s="173">
        <v>2.9</v>
      </c>
      <c r="B27" s="174" t="s">
        <v>150</v>
      </c>
      <c r="C27" s="173" t="s">
        <v>151</v>
      </c>
      <c r="D27" s="30"/>
      <c r="E27" s="30"/>
    </row>
    <row r="28" spans="1:22" ht="26.25" customHeight="1">
      <c r="A28" s="179">
        <v>2.1</v>
      </c>
      <c r="B28" s="175" t="s">
        <v>152</v>
      </c>
      <c r="C28" s="173" t="s">
        <v>153</v>
      </c>
      <c r="D28" s="30"/>
      <c r="E28" s="30"/>
    </row>
    <row r="29" spans="1:22" ht="26.25" customHeight="1">
      <c r="A29" s="179">
        <v>2.11</v>
      </c>
      <c r="B29" s="175"/>
      <c r="C29" s="177" t="s">
        <v>154</v>
      </c>
      <c r="D29" s="30"/>
      <c r="E29" s="30"/>
    </row>
    <row r="30" spans="1:22" s="148" customFormat="1" ht="34.5" customHeight="1">
      <c r="A30" s="169">
        <v>2</v>
      </c>
      <c r="B30" s="180" t="s">
        <v>155</v>
      </c>
      <c r="C30" s="169"/>
      <c r="D30" s="171">
        <f>SUM(D31:D33)</f>
        <v>0</v>
      </c>
      <c r="E30" s="17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3">
        <v>2.1</v>
      </c>
      <c r="B31" s="175"/>
      <c r="C31" s="173" t="s">
        <v>156</v>
      </c>
      <c r="D31" s="30"/>
      <c r="E31" s="30"/>
    </row>
    <row r="32" spans="1:22" ht="21" customHeight="1">
      <c r="A32" s="173">
        <v>2.2000000000000002</v>
      </c>
      <c r="B32" s="175" t="s">
        <v>157</v>
      </c>
      <c r="C32" s="173" t="s">
        <v>158</v>
      </c>
      <c r="D32" s="30"/>
      <c r="E32" s="30"/>
    </row>
    <row r="33" spans="1:22" ht="26.25" customHeight="1">
      <c r="A33" s="173">
        <v>2.2999999999999998</v>
      </c>
      <c r="B33" s="175" t="s">
        <v>157</v>
      </c>
      <c r="C33" s="173" t="s">
        <v>159</v>
      </c>
      <c r="D33" s="30"/>
      <c r="E33" s="181"/>
    </row>
    <row r="34" spans="1:22" s="158" customFormat="1" ht="21.75" customHeight="1">
      <c r="A34" s="52"/>
      <c r="B34" s="182" t="s">
        <v>66</v>
      </c>
      <c r="C34" s="183"/>
      <c r="D34" s="184">
        <f>D8+D30</f>
        <v>0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0" customFormat="1" ht="33.75" customHeight="1">
      <c r="A35" s="442" t="s">
        <v>160</v>
      </c>
      <c r="B35" s="443"/>
      <c r="C35" s="443"/>
      <c r="D35" s="193"/>
      <c r="E35" s="193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3">
        <v>1.1000000000000001</v>
      </c>
      <c r="B36" s="174" t="s">
        <v>137</v>
      </c>
      <c r="C36" s="173" t="s">
        <v>138</v>
      </c>
      <c r="D36" s="30">
        <v>218.1</v>
      </c>
      <c r="E36" s="30"/>
    </row>
    <row r="37" spans="1:22" ht="21" customHeight="1">
      <c r="A37" s="173">
        <v>1.2</v>
      </c>
      <c r="B37" s="174" t="s">
        <v>139</v>
      </c>
      <c r="C37" s="173" t="s">
        <v>140</v>
      </c>
      <c r="D37" s="30">
        <v>25.3</v>
      </c>
      <c r="E37" s="30"/>
    </row>
    <row r="38" spans="1:22" ht="21" customHeight="1">
      <c r="A38" s="173">
        <v>1.3</v>
      </c>
      <c r="B38" s="174" t="s">
        <v>141</v>
      </c>
      <c r="C38" s="173" t="s">
        <v>142</v>
      </c>
      <c r="D38" s="30">
        <v>2.4</v>
      </c>
      <c r="E38" s="30"/>
    </row>
    <row r="39" spans="1:22" ht="21" customHeight="1">
      <c r="A39" s="173">
        <v>1.4</v>
      </c>
      <c r="B39" s="175" t="s">
        <v>143</v>
      </c>
      <c r="C39" s="176" t="s">
        <v>144</v>
      </c>
      <c r="D39" s="30"/>
      <c r="E39" s="30"/>
    </row>
    <row r="40" spans="1:22" ht="21" customHeight="1">
      <c r="A40" s="173">
        <v>1.5</v>
      </c>
      <c r="B40" s="175"/>
      <c r="C40" s="173" t="s">
        <v>145</v>
      </c>
      <c r="D40" s="30"/>
      <c r="E40" s="30"/>
    </row>
    <row r="41" spans="1:22" ht="20.25" customHeight="1">
      <c r="A41" s="173">
        <v>1.6</v>
      </c>
      <c r="B41" s="174" t="s">
        <v>198</v>
      </c>
      <c r="C41" s="173" t="s">
        <v>146</v>
      </c>
      <c r="D41" s="30">
        <v>10.8</v>
      </c>
      <c r="E41" s="30"/>
    </row>
    <row r="42" spans="1:22" ht="33.75" customHeight="1">
      <c r="A42" s="173">
        <v>1.7</v>
      </c>
      <c r="B42" s="175"/>
      <c r="C42" s="173" t="s">
        <v>169</v>
      </c>
      <c r="D42" s="30"/>
      <c r="E42" s="30"/>
    </row>
    <row r="43" spans="1:22" ht="23.25" customHeight="1">
      <c r="A43" s="173">
        <v>1.8</v>
      </c>
      <c r="B43" s="175"/>
      <c r="C43" s="177" t="s">
        <v>168</v>
      </c>
      <c r="D43" s="30"/>
      <c r="E43" s="30"/>
    </row>
    <row r="44" spans="1:22" ht="23.25" customHeight="1">
      <c r="A44" s="173">
        <v>1.9</v>
      </c>
      <c r="B44" s="175"/>
      <c r="C44" s="177"/>
      <c r="D44" s="30"/>
      <c r="E44" s="30"/>
    </row>
    <row r="45" spans="1:22" ht="23.25" customHeight="1">
      <c r="A45" s="178">
        <v>2</v>
      </c>
      <c r="B45" s="175"/>
      <c r="C45" s="177"/>
      <c r="D45" s="30"/>
      <c r="E45" s="30"/>
    </row>
    <row r="46" spans="1:22" ht="23.25" customHeight="1">
      <c r="A46" s="173">
        <v>2.1</v>
      </c>
      <c r="B46" s="175"/>
      <c r="C46" s="177"/>
      <c r="D46" s="30"/>
      <c r="E46" s="30"/>
    </row>
    <row r="47" spans="1:22" ht="21" customHeight="1">
      <c r="A47" s="173">
        <v>2.2000000000000002</v>
      </c>
      <c r="B47" s="175" t="s">
        <v>147</v>
      </c>
      <c r="C47" s="173" t="s">
        <v>31</v>
      </c>
      <c r="D47" s="30"/>
      <c r="E47" s="30"/>
    </row>
    <row r="48" spans="1:22" ht="21" customHeight="1">
      <c r="A48" s="173">
        <v>2.2999999999999998</v>
      </c>
      <c r="B48" s="175" t="s">
        <v>147</v>
      </c>
      <c r="C48" s="173" t="s">
        <v>44</v>
      </c>
      <c r="D48" s="30"/>
      <c r="E48" s="30"/>
    </row>
    <row r="49" spans="1:22" ht="21" customHeight="1">
      <c r="A49" s="173">
        <v>2.4</v>
      </c>
      <c r="B49" s="175" t="s">
        <v>147</v>
      </c>
      <c r="C49" s="173" t="s">
        <v>148</v>
      </c>
      <c r="D49" s="30"/>
      <c r="E49" s="30"/>
    </row>
    <row r="50" spans="1:22" ht="24" customHeight="1">
      <c r="A50" s="173">
        <v>2.5</v>
      </c>
      <c r="B50" s="175" t="s">
        <v>147</v>
      </c>
      <c r="C50" s="173" t="s">
        <v>149</v>
      </c>
      <c r="D50" s="30"/>
      <c r="E50" s="30"/>
    </row>
    <row r="51" spans="1:22" ht="24" customHeight="1">
      <c r="A51" s="173">
        <v>2.6</v>
      </c>
      <c r="B51" s="174" t="s">
        <v>150</v>
      </c>
      <c r="C51" s="173" t="s">
        <v>151</v>
      </c>
      <c r="D51" s="30"/>
      <c r="E51" s="30"/>
    </row>
    <row r="52" spans="1:22" ht="24" customHeight="1">
      <c r="A52" s="173">
        <v>2.7</v>
      </c>
      <c r="B52" s="175" t="s">
        <v>152</v>
      </c>
      <c r="C52" s="173" t="s">
        <v>153</v>
      </c>
      <c r="D52" s="30"/>
      <c r="E52" s="30"/>
    </row>
    <row r="53" spans="1:22" ht="24" customHeight="1">
      <c r="A53" s="173">
        <v>2.8</v>
      </c>
      <c r="B53" s="175"/>
      <c r="C53" s="177" t="s">
        <v>154</v>
      </c>
      <c r="D53" s="30"/>
      <c r="E53" s="30"/>
    </row>
    <row r="54" spans="1:22" ht="33" customHeight="1">
      <c r="A54" s="173"/>
      <c r="B54" s="170" t="s">
        <v>161</v>
      </c>
      <c r="C54" s="29"/>
      <c r="D54" s="171">
        <f>SUM(D55:D58)</f>
        <v>0</v>
      </c>
      <c r="E54" s="30"/>
    </row>
    <row r="55" spans="1:22" ht="33" customHeight="1">
      <c r="A55" s="173">
        <v>1.1000000000000001</v>
      </c>
      <c r="B55" s="213"/>
      <c r="C55" s="214" t="s">
        <v>167</v>
      </c>
      <c r="D55" s="178"/>
      <c r="E55" s="30"/>
      <c r="F55" s="137"/>
    </row>
    <row r="56" spans="1:22" ht="30" customHeight="1">
      <c r="A56" s="173">
        <v>1.2</v>
      </c>
      <c r="B56" s="186"/>
      <c r="C56" s="173" t="s">
        <v>156</v>
      </c>
      <c r="D56" s="30"/>
      <c r="E56" s="173"/>
    </row>
    <row r="57" spans="1:22" ht="24.75" customHeight="1">
      <c r="A57" s="173">
        <v>1.3</v>
      </c>
      <c r="B57" s="175" t="s">
        <v>152</v>
      </c>
      <c r="C57" s="173" t="s">
        <v>158</v>
      </c>
      <c r="D57" s="30"/>
      <c r="E57" s="30"/>
    </row>
    <row r="58" spans="1:22" ht="24.75" customHeight="1">
      <c r="A58" s="173">
        <v>1.4</v>
      </c>
      <c r="B58" s="175" t="s">
        <v>152</v>
      </c>
      <c r="C58" s="173" t="s">
        <v>159</v>
      </c>
      <c r="D58" s="30"/>
      <c r="E58" s="30"/>
    </row>
    <row r="59" spans="1:22" s="158" customFormat="1" ht="29.25" customHeight="1">
      <c r="A59" s="187"/>
      <c r="B59" s="182" t="s">
        <v>66</v>
      </c>
      <c r="C59" s="188"/>
      <c r="D59" s="189">
        <f>SUM(D36:D54)</f>
        <v>256.60000000000002</v>
      </c>
      <c r="E59" s="190"/>
      <c r="F59" s="313">
        <f>+D59-D55</f>
        <v>256.60000000000002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162</v>
      </c>
    </row>
    <row r="62" spans="1:22" ht="59.25" customHeight="1">
      <c r="A62" s="192">
        <v>1</v>
      </c>
      <c r="B62" s="193" t="s">
        <v>263</v>
      </c>
      <c r="C62" s="189">
        <f>+'Dramakan hosqer'!D19</f>
        <v>231.2</v>
      </c>
      <c r="D62" s="444" t="s">
        <v>163</v>
      </c>
      <c r="E62" s="445"/>
    </row>
    <row r="63" spans="1:22" ht="36.75" customHeight="1"/>
    <row r="64" spans="1:22" s="148" customFormat="1" ht="25.5" customHeight="1">
      <c r="A64" s="194"/>
      <c r="B64" s="157" t="s">
        <v>2</v>
      </c>
      <c r="C64" s="195"/>
      <c r="D64" s="446" t="str">
        <f>+'Ekamut-caxs'!D75</f>
        <v>Է. ՊՈՂՈՍՈՎԱ</v>
      </c>
      <c r="E64" s="44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8" customFormat="1" ht="12.75" customHeight="1">
      <c r="A65" s="194"/>
      <c r="C65" s="196"/>
      <c r="D65" s="441" t="s">
        <v>90</v>
      </c>
      <c r="E65" s="441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8" customFormat="1" ht="22.5" customHeight="1">
      <c r="A66" s="194"/>
      <c r="B66" s="157" t="s">
        <v>6</v>
      </c>
      <c r="C66" s="195"/>
      <c r="D66" s="446" t="str">
        <f>+'Ekamut-caxs'!D77</f>
        <v>Գ. ԶԱՔԱՐՅԱՆ</v>
      </c>
      <c r="E66" s="446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8" customFormat="1" ht="13.5" customHeight="1">
      <c r="A67" s="194"/>
      <c r="B67" s="197"/>
      <c r="C67" s="194" t="s">
        <v>1</v>
      </c>
      <c r="D67" s="441" t="s">
        <v>90</v>
      </c>
      <c r="E67" s="44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48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9"/>
      <c r="B82" s="1"/>
      <c r="C82" s="1"/>
      <c r="D82" s="1"/>
      <c r="E82" s="1"/>
    </row>
    <row r="83" spans="1:5" s="18" customFormat="1" ht="24" customHeight="1">
      <c r="A83" s="119"/>
      <c r="B83" s="1"/>
      <c r="C83" s="1"/>
      <c r="D83" s="1"/>
      <c r="E83" s="1"/>
    </row>
    <row r="84" spans="1:5" s="18" customFormat="1">
      <c r="A84" s="119"/>
      <c r="B84" s="1"/>
      <c r="C84" s="1"/>
      <c r="D84" s="1"/>
      <c r="E84" s="1"/>
    </row>
    <row r="85" spans="1:5" s="18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C4" zoomScale="90" zoomScaleSheetLayoutView="90" workbookViewId="0">
      <selection activeCell="D36" sqref="D36"/>
    </sheetView>
  </sheetViews>
  <sheetFormatPr defaultRowHeight="13.5"/>
  <cols>
    <col min="1" max="1" width="4.5703125" style="1" customWidth="1"/>
    <col min="2" max="2" width="30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56" t="s">
        <v>64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  <c r="N1" s="456"/>
      <c r="O1" s="456"/>
      <c r="P1" s="456"/>
      <c r="Q1" s="456"/>
    </row>
    <row r="2" spans="1:19" s="21" customFormat="1" ht="25.5" customHeight="1">
      <c r="A2" s="419" t="str">
        <f>+'Ekamut-caxs'!A14</f>
        <v xml:space="preserve">«Երևանի Ալբերտ Գրիգորյանի անվան սուսերամարտի մանկապատանեկան մարզադպրոց» ՀՈԱԿ-ի </v>
      </c>
      <c r="B2" s="419"/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20"/>
      <c r="S2" s="20"/>
    </row>
    <row r="3" spans="1:19" ht="25.5" customHeight="1">
      <c r="A3" s="450" t="s">
        <v>248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  <c r="N3" s="450"/>
      <c r="O3" s="450"/>
      <c r="P3" s="450"/>
      <c r="Q3" s="450"/>
    </row>
    <row r="4" spans="1:19" ht="21" customHeight="1">
      <c r="Q4" s="127" t="s">
        <v>0</v>
      </c>
    </row>
    <row r="5" spans="1:19" ht="33.75" customHeight="1">
      <c r="A5" s="458" t="s">
        <v>127</v>
      </c>
      <c r="B5" s="458" t="s">
        <v>65</v>
      </c>
      <c r="C5" s="462" t="s">
        <v>230</v>
      </c>
      <c r="D5" s="462" t="s">
        <v>231</v>
      </c>
      <c r="E5" s="459" t="s">
        <v>176</v>
      </c>
      <c r="F5" s="459"/>
      <c r="G5" s="459"/>
      <c r="H5" s="459"/>
      <c r="I5" s="459"/>
      <c r="J5" s="459"/>
      <c r="K5" s="459"/>
      <c r="L5" s="459"/>
      <c r="M5" s="459"/>
      <c r="N5" s="459"/>
      <c r="O5" s="459"/>
      <c r="P5" s="459"/>
      <c r="Q5" s="460" t="s">
        <v>129</v>
      </c>
    </row>
    <row r="6" spans="1:19" ht="97.9" customHeight="1">
      <c r="A6" s="458"/>
      <c r="B6" s="458"/>
      <c r="C6" s="462"/>
      <c r="D6" s="462"/>
      <c r="E6" s="290" t="s">
        <v>199</v>
      </c>
      <c r="F6" s="290" t="s">
        <v>205</v>
      </c>
      <c r="G6" s="290" t="s">
        <v>206</v>
      </c>
      <c r="H6" s="290" t="s">
        <v>128</v>
      </c>
      <c r="I6" s="290" t="s">
        <v>179</v>
      </c>
      <c r="J6" s="290" t="s">
        <v>178</v>
      </c>
      <c r="K6" s="290" t="s">
        <v>113</v>
      </c>
      <c r="L6" s="290" t="s">
        <v>165</v>
      </c>
      <c r="M6" s="290" t="s">
        <v>225</v>
      </c>
      <c r="N6" s="290" t="s">
        <v>222</v>
      </c>
      <c r="O6" s="290" t="s">
        <v>87</v>
      </c>
      <c r="P6" s="214" t="s">
        <v>177</v>
      </c>
      <c r="Q6" s="460"/>
    </row>
    <row r="7" spans="1:19" ht="45" customHeight="1">
      <c r="A7" s="290">
        <v>1</v>
      </c>
      <c r="B7" s="325" t="s">
        <v>232</v>
      </c>
      <c r="C7" s="326">
        <v>34435.1</v>
      </c>
      <c r="D7" s="326">
        <v>3852.9</v>
      </c>
      <c r="E7" s="326">
        <v>7524</v>
      </c>
      <c r="F7" s="326"/>
      <c r="G7" s="326">
        <f>IF(F7&gt;0,D18,0)</f>
        <v>0</v>
      </c>
      <c r="H7" s="326">
        <v>147.19999999999999</v>
      </c>
      <c r="I7" s="326"/>
      <c r="J7" s="326"/>
      <c r="K7" s="326"/>
      <c r="L7" s="326"/>
      <c r="M7" s="326">
        <v>42</v>
      </c>
      <c r="N7" s="326"/>
      <c r="O7" s="326"/>
      <c r="P7" s="326">
        <v>1235</v>
      </c>
      <c r="Q7" s="327">
        <f>ROUND(SUM(C7:P7),1)</f>
        <v>47236.2</v>
      </c>
    </row>
    <row r="8" spans="1:19" ht="31.5" customHeight="1">
      <c r="A8" s="290">
        <v>1.1000000000000001</v>
      </c>
      <c r="B8" s="136" t="s">
        <v>113</v>
      </c>
      <c r="C8" s="328"/>
      <c r="D8" s="328"/>
      <c r="E8" s="262" t="s">
        <v>171</v>
      </c>
      <c r="F8" s="262" t="s">
        <v>171</v>
      </c>
      <c r="G8" s="262" t="s">
        <v>171</v>
      </c>
      <c r="H8" s="262" t="s">
        <v>171</v>
      </c>
      <c r="I8" s="262" t="s">
        <v>171</v>
      </c>
      <c r="J8" s="262" t="s">
        <v>171</v>
      </c>
      <c r="K8" s="262" t="s">
        <v>171</v>
      </c>
      <c r="L8" s="262" t="s">
        <v>171</v>
      </c>
      <c r="M8" s="262" t="s">
        <v>171</v>
      </c>
      <c r="N8" s="262" t="s">
        <v>171</v>
      </c>
      <c r="O8" s="262" t="s">
        <v>171</v>
      </c>
      <c r="P8" s="262" t="s">
        <v>171</v>
      </c>
      <c r="Q8" s="262" t="s">
        <v>171</v>
      </c>
    </row>
    <row r="9" spans="1:19" ht="31.5" customHeight="1">
      <c r="A9" s="290">
        <v>1.2</v>
      </c>
      <c r="B9" s="136" t="s">
        <v>177</v>
      </c>
      <c r="C9" s="328"/>
      <c r="D9" s="328"/>
      <c r="E9" s="262" t="s">
        <v>171</v>
      </c>
      <c r="F9" s="262" t="s">
        <v>171</v>
      </c>
      <c r="G9" s="262" t="s">
        <v>171</v>
      </c>
      <c r="H9" s="262" t="s">
        <v>171</v>
      </c>
      <c r="I9" s="262" t="s">
        <v>171</v>
      </c>
      <c r="J9" s="262" t="s">
        <v>171</v>
      </c>
      <c r="K9" s="262" t="s">
        <v>171</v>
      </c>
      <c r="L9" s="262" t="s">
        <v>171</v>
      </c>
      <c r="M9" s="262" t="s">
        <v>171</v>
      </c>
      <c r="N9" s="262" t="s">
        <v>171</v>
      </c>
      <c r="O9" s="262" t="s">
        <v>171</v>
      </c>
      <c r="P9" s="262" t="s">
        <v>171</v>
      </c>
      <c r="Q9" s="262" t="s">
        <v>171</v>
      </c>
    </row>
    <row r="10" spans="1:19" ht="31.5" customHeight="1">
      <c r="A10" s="290">
        <v>1.3</v>
      </c>
      <c r="B10" s="146" t="s">
        <v>221</v>
      </c>
      <c r="C10" s="328"/>
      <c r="D10" s="328"/>
      <c r="E10" s="262" t="s">
        <v>171</v>
      </c>
      <c r="F10" s="262" t="s">
        <v>171</v>
      </c>
      <c r="G10" s="262" t="s">
        <v>171</v>
      </c>
      <c r="H10" s="262" t="s">
        <v>171</v>
      </c>
      <c r="I10" s="262" t="s">
        <v>171</v>
      </c>
      <c r="J10" s="262" t="s">
        <v>171</v>
      </c>
      <c r="K10" s="262" t="s">
        <v>171</v>
      </c>
      <c r="L10" s="262" t="s">
        <v>171</v>
      </c>
      <c r="M10" s="262" t="s">
        <v>171</v>
      </c>
      <c r="N10" s="262" t="s">
        <v>171</v>
      </c>
      <c r="O10" s="262" t="s">
        <v>171</v>
      </c>
      <c r="P10" s="262" t="s">
        <v>171</v>
      </c>
      <c r="Q10" s="262" t="s">
        <v>171</v>
      </c>
    </row>
    <row r="11" spans="1:19" ht="48" customHeight="1">
      <c r="A11" s="290">
        <v>1.4</v>
      </c>
      <c r="B11" s="329" t="s">
        <v>225</v>
      </c>
      <c r="C11" s="262" t="s">
        <v>171</v>
      </c>
      <c r="D11" s="262" t="s">
        <v>171</v>
      </c>
      <c r="E11" s="262" t="s">
        <v>171</v>
      </c>
      <c r="F11" s="262" t="s">
        <v>171</v>
      </c>
      <c r="G11" s="262" t="s">
        <v>171</v>
      </c>
      <c r="H11" s="262" t="s">
        <v>171</v>
      </c>
      <c r="I11" s="262" t="s">
        <v>171</v>
      </c>
      <c r="J11" s="262" t="s">
        <v>171</v>
      </c>
      <c r="K11" s="262" t="s">
        <v>171</v>
      </c>
      <c r="L11" s="262" t="s">
        <v>171</v>
      </c>
      <c r="M11" s="262" t="s">
        <v>171</v>
      </c>
      <c r="N11" s="262" t="s">
        <v>171</v>
      </c>
      <c r="O11" s="262" t="s">
        <v>171</v>
      </c>
      <c r="P11" s="262" t="s">
        <v>171</v>
      </c>
      <c r="Q11" s="262" t="s">
        <v>171</v>
      </c>
    </row>
    <row r="12" spans="1:19" ht="33.75" customHeight="1">
      <c r="A12" s="290">
        <v>2</v>
      </c>
      <c r="B12" s="329" t="s">
        <v>87</v>
      </c>
      <c r="C12" s="262" t="s">
        <v>171</v>
      </c>
      <c r="D12" s="262" t="s">
        <v>171</v>
      </c>
      <c r="E12" s="262" t="s">
        <v>171</v>
      </c>
      <c r="F12" s="262" t="s">
        <v>171</v>
      </c>
      <c r="G12" s="262" t="s">
        <v>171</v>
      </c>
      <c r="H12" s="262" t="s">
        <v>171</v>
      </c>
      <c r="I12" s="262" t="s">
        <v>171</v>
      </c>
      <c r="J12" s="262" t="s">
        <v>171</v>
      </c>
      <c r="K12" s="262" t="s">
        <v>171</v>
      </c>
      <c r="L12" s="262" t="s">
        <v>171</v>
      </c>
      <c r="M12" s="262" t="s">
        <v>171</v>
      </c>
      <c r="N12" s="262" t="s">
        <v>171</v>
      </c>
      <c r="O12" s="262" t="s">
        <v>171</v>
      </c>
      <c r="P12" s="262" t="s">
        <v>171</v>
      </c>
      <c r="Q12" s="262" t="s">
        <v>171</v>
      </c>
    </row>
    <row r="13" spans="1:19" s="150" customFormat="1" ht="34.5" customHeight="1">
      <c r="A13" s="330"/>
      <c r="B13" s="187" t="s">
        <v>66</v>
      </c>
      <c r="C13" s="262" t="s">
        <v>171</v>
      </c>
      <c r="D13" s="262" t="s">
        <v>171</v>
      </c>
      <c r="E13" s="262" t="s">
        <v>171</v>
      </c>
      <c r="F13" s="262" t="s">
        <v>171</v>
      </c>
      <c r="G13" s="262" t="s">
        <v>171</v>
      </c>
      <c r="H13" s="262" t="s">
        <v>171</v>
      </c>
      <c r="I13" s="262" t="s">
        <v>171</v>
      </c>
      <c r="J13" s="262" t="s">
        <v>171</v>
      </c>
      <c r="K13" s="262" t="s">
        <v>171</v>
      </c>
      <c r="L13" s="262" t="s">
        <v>171</v>
      </c>
      <c r="M13" s="262" t="s">
        <v>171</v>
      </c>
      <c r="N13" s="262" t="s">
        <v>171</v>
      </c>
      <c r="O13" s="262" t="s">
        <v>171</v>
      </c>
      <c r="P13" s="262" t="s">
        <v>171</v>
      </c>
      <c r="Q13" s="331">
        <f>ROUND(SUM(Q7:Q12),1)</f>
        <v>47236.2</v>
      </c>
    </row>
    <row r="14" spans="1:19" s="150" customFormat="1" ht="26.25" customHeight="1">
      <c r="B14" s="217"/>
      <c r="C14" s="217"/>
      <c r="D14" s="217"/>
      <c r="E14" s="218"/>
      <c r="F14" s="218"/>
      <c r="G14" s="218"/>
      <c r="H14" s="218"/>
      <c r="I14" s="156"/>
      <c r="J14" s="156"/>
      <c r="K14" s="220"/>
      <c r="L14" s="156"/>
      <c r="M14" s="156"/>
      <c r="N14" s="156"/>
      <c r="O14" s="156"/>
      <c r="P14" s="218"/>
      <c r="Q14" s="219"/>
    </row>
    <row r="15" spans="1:19" s="152" customFormat="1" ht="21" customHeight="1">
      <c r="B15" s="155"/>
      <c r="C15" s="155"/>
      <c r="D15" s="155"/>
      <c r="E15" s="198"/>
      <c r="F15" s="198"/>
      <c r="G15" s="252"/>
      <c r="H15" s="201"/>
      <c r="I15" s="151"/>
      <c r="J15" s="151"/>
      <c r="K15" s="198"/>
      <c r="L15" s="461"/>
      <c r="M15" s="461"/>
      <c r="N15" s="461"/>
      <c r="O15" s="461"/>
      <c r="P15" s="461"/>
      <c r="Q15" s="244"/>
    </row>
    <row r="16" spans="1:19" s="150" customFormat="1" ht="69" customHeight="1">
      <c r="B16" s="452" t="s">
        <v>182</v>
      </c>
      <c r="C16" s="452"/>
      <c r="D16" s="452"/>
      <c r="E16" s="198"/>
      <c r="F16" s="198"/>
      <c r="I16" s="198"/>
      <c r="J16" s="453" t="s">
        <v>181</v>
      </c>
      <c r="K16" s="454"/>
      <c r="L16" s="198"/>
      <c r="M16" s="198"/>
      <c r="N16" s="198"/>
      <c r="O16" s="198"/>
      <c r="P16" s="198"/>
      <c r="Q16" s="198"/>
    </row>
    <row r="17" spans="2:17" s="150" customFormat="1" ht="48" customHeight="1">
      <c r="B17" s="203" t="s">
        <v>166</v>
      </c>
      <c r="C17" s="164" t="s">
        <v>204</v>
      </c>
      <c r="D17" s="164" t="s">
        <v>203</v>
      </c>
      <c r="E17" s="253"/>
      <c r="F17" s="253"/>
      <c r="I17" s="222"/>
      <c r="J17" s="203" t="s">
        <v>166</v>
      </c>
      <c r="K17" s="164" t="s">
        <v>180</v>
      </c>
      <c r="L17" s="253"/>
      <c r="M17" s="253"/>
      <c r="N17" s="253"/>
      <c r="O17" s="253"/>
      <c r="P17" s="253"/>
      <c r="Q17" s="222"/>
    </row>
    <row r="18" spans="2:17" s="317" customFormat="1" ht="24" customHeight="1">
      <c r="B18" s="315">
        <v>142000</v>
      </c>
      <c r="C18" s="316">
        <f>ROUND(4*B18*2/1000,1)</f>
        <v>1136</v>
      </c>
      <c r="D18" s="314">
        <f>22.5+124.7</f>
        <v>147.19999999999999</v>
      </c>
      <c r="E18" s="399"/>
      <c r="F18" s="318"/>
      <c r="I18" s="319"/>
      <c r="J18" s="320">
        <v>142000</v>
      </c>
      <c r="K18" s="314">
        <f>22.5+124.7</f>
        <v>147.19999999999999</v>
      </c>
      <c r="L18" s="321"/>
      <c r="M18" s="321"/>
      <c r="N18" s="321"/>
      <c r="O18" s="321"/>
      <c r="P18" s="321"/>
      <c r="Q18" s="319"/>
    </row>
    <row r="19" spans="2:17" ht="19.5" customHeight="1"/>
    <row r="20" spans="2:17" s="125" customFormat="1" ht="24" customHeight="1">
      <c r="B20" s="128" t="s">
        <v>2</v>
      </c>
      <c r="C20" s="128"/>
      <c r="D20" s="128"/>
      <c r="G20" s="129"/>
      <c r="H20" s="130"/>
      <c r="I20" s="457" t="str">
        <f>+'Ekamut-caxs'!D75</f>
        <v>Է. ՊՈՂՈՍՈՎԱ</v>
      </c>
      <c r="J20" s="457"/>
      <c r="K20" s="457"/>
      <c r="L20" s="131"/>
      <c r="M20" s="131"/>
      <c r="N20" s="131"/>
      <c r="O20" s="131"/>
    </row>
    <row r="21" spans="2:17" s="121" customFormat="1" ht="17.25" customHeight="1">
      <c r="B21" s="123"/>
      <c r="C21" s="123"/>
      <c r="D21" s="123"/>
      <c r="G21" s="132" t="s">
        <v>89</v>
      </c>
      <c r="H21" s="133"/>
      <c r="I21" s="455" t="s">
        <v>90</v>
      </c>
      <c r="J21" s="455"/>
      <c r="K21" s="455"/>
      <c r="L21" s="124"/>
      <c r="M21" s="124"/>
      <c r="N21" s="124"/>
      <c r="O21" s="124"/>
    </row>
    <row r="22" spans="2:17" s="125" customFormat="1" ht="24.75" customHeight="1">
      <c r="B22" s="126" t="s">
        <v>6</v>
      </c>
      <c r="C22" s="126"/>
      <c r="D22" s="126"/>
      <c r="G22" s="134"/>
      <c r="H22" s="135"/>
      <c r="I22" s="457" t="str">
        <f>+'Ekamut-caxs'!D77</f>
        <v>Գ. ԶԱՔԱՐՅԱՆ</v>
      </c>
      <c r="J22" s="457"/>
      <c r="K22" s="457"/>
      <c r="L22" s="131"/>
      <c r="M22" s="131"/>
      <c r="N22" s="131"/>
      <c r="O22" s="131"/>
    </row>
    <row r="23" spans="2:17" s="121" customFormat="1" ht="18.75" customHeight="1">
      <c r="G23" s="132" t="s">
        <v>89</v>
      </c>
      <c r="H23" s="133"/>
      <c r="I23" s="455" t="s">
        <v>90</v>
      </c>
      <c r="J23" s="455"/>
      <c r="K23" s="455"/>
      <c r="L23" s="124"/>
      <c r="M23" s="124"/>
      <c r="N23" s="124"/>
      <c r="O23" s="124"/>
    </row>
    <row r="24" spans="2:17" s="122" customFormat="1" ht="16.5">
      <c r="E24" s="124"/>
      <c r="F24" s="124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topLeftCell="A13" zoomScale="85" zoomScaleSheetLayoutView="85" workbookViewId="0">
      <selection activeCell="D36" sqref="D36"/>
    </sheetView>
  </sheetViews>
  <sheetFormatPr defaultColWidth="9.140625" defaultRowHeight="16.5"/>
  <cols>
    <col min="1" max="1" width="4.140625" style="334" customWidth="1"/>
    <col min="2" max="2" width="15.5703125" style="334" customWidth="1"/>
    <col min="3" max="3" width="11.7109375" style="334" customWidth="1"/>
    <col min="4" max="5" width="13.42578125" style="334" customWidth="1"/>
    <col min="6" max="6" width="16.28515625" style="334" customWidth="1"/>
    <col min="7" max="7" width="11.42578125" style="334" customWidth="1"/>
    <col min="8" max="8" width="13.28515625" style="334" customWidth="1"/>
    <col min="9" max="10" width="14.85546875" style="334" customWidth="1"/>
    <col min="11" max="11" width="11.42578125" style="334" customWidth="1"/>
    <col min="12" max="12" width="12.85546875" style="334" customWidth="1"/>
    <col min="13" max="13" width="14.85546875" style="334" customWidth="1"/>
    <col min="14" max="16384" width="9.140625" style="334"/>
  </cols>
  <sheetData>
    <row r="1" spans="1:13" s="332" customFormat="1" ht="18.75" customHeight="1">
      <c r="A1" s="463" t="s">
        <v>64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</row>
    <row r="2" spans="1:13" s="332" customFormat="1" ht="21.75" customHeight="1">
      <c r="A2" s="464" t="str">
        <f>+'Ekamut-caxs'!A14</f>
        <v xml:space="preserve">«Երևանի Ալբերտ Գրիգորյանի անվան սուսերամարտի մանկապատանեկան մարզադպրոց» ՀՈԱԿ-ի 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</row>
    <row r="3" spans="1:13" s="332" customFormat="1" ht="21" customHeight="1">
      <c r="A3" s="464" t="s">
        <v>91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</row>
    <row r="4" spans="1:13" ht="21" customHeight="1"/>
    <row r="5" spans="1:13" s="337" customFormat="1" ht="19.5" customHeight="1">
      <c r="A5" s="465" t="s">
        <v>111</v>
      </c>
      <c r="B5" s="465" t="s">
        <v>92</v>
      </c>
      <c r="C5" s="466" t="s">
        <v>93</v>
      </c>
      <c r="D5" s="466"/>
      <c r="E5" s="466"/>
      <c r="F5" s="466"/>
      <c r="G5" s="466" t="s">
        <v>94</v>
      </c>
      <c r="H5" s="466"/>
      <c r="I5" s="466"/>
      <c r="J5" s="466"/>
      <c r="K5" s="466" t="s">
        <v>119</v>
      </c>
      <c r="L5" s="466"/>
      <c r="M5" s="466"/>
    </row>
    <row r="6" spans="1:13" s="339" customFormat="1" ht="51" customHeight="1">
      <c r="A6" s="465"/>
      <c r="B6" s="465"/>
      <c r="C6" s="338" t="s">
        <v>233</v>
      </c>
      <c r="D6" s="338" t="s">
        <v>234</v>
      </c>
      <c r="E6" s="338" t="s">
        <v>249</v>
      </c>
      <c r="F6" s="338" t="s">
        <v>250</v>
      </c>
      <c r="G6" s="338" t="s">
        <v>235</v>
      </c>
      <c r="H6" s="338" t="s">
        <v>234</v>
      </c>
      <c r="I6" s="338" t="s">
        <v>251</v>
      </c>
      <c r="J6" s="338" t="s">
        <v>250</v>
      </c>
      <c r="K6" s="338" t="s">
        <v>233</v>
      </c>
      <c r="L6" s="338" t="s">
        <v>249</v>
      </c>
      <c r="M6" s="335" t="s">
        <v>252</v>
      </c>
    </row>
    <row r="7" spans="1:13" ht="19.5" customHeight="1">
      <c r="A7" s="340">
        <v>1</v>
      </c>
      <c r="B7" s="341" t="s">
        <v>95</v>
      </c>
      <c r="C7" s="405">
        <v>1120</v>
      </c>
      <c r="D7" s="343">
        <f>IF((C7&lt;10000), C7*143.7, C7*107.1)</f>
        <v>160944</v>
      </c>
      <c r="E7" s="342">
        <v>1688</v>
      </c>
      <c r="F7" s="343">
        <f>IF((E7&lt;10000), E7*143.7, E7*107.1)</f>
        <v>242565.59999999998</v>
      </c>
      <c r="G7" s="342">
        <v>540</v>
      </c>
      <c r="H7" s="406">
        <v>27479</v>
      </c>
      <c r="I7" s="342">
        <v>598</v>
      </c>
      <c r="J7" s="343">
        <v>30654</v>
      </c>
      <c r="K7" s="342">
        <v>6</v>
      </c>
      <c r="L7" s="342">
        <v>7</v>
      </c>
      <c r="M7" s="407">
        <f>+L7*200.47</f>
        <v>1403.29</v>
      </c>
    </row>
    <row r="8" spans="1:13" ht="19.5" customHeight="1">
      <c r="A8" s="340">
        <v>2</v>
      </c>
      <c r="B8" s="341" t="s">
        <v>214</v>
      </c>
      <c r="C8" s="405">
        <v>1060</v>
      </c>
      <c r="D8" s="343">
        <f t="shared" ref="D8:D16" si="0">IF((C8&lt;10000), C8*143.7, C8*107.1)</f>
        <v>152322</v>
      </c>
      <c r="E8" s="342">
        <v>1531</v>
      </c>
      <c r="F8" s="343">
        <f t="shared" ref="F8:F18" si="1">IF((E8&lt;10000), E8*143.7, E8*107.1)</f>
        <v>220004.69999999998</v>
      </c>
      <c r="G8" s="342">
        <v>500</v>
      </c>
      <c r="H8" s="406">
        <v>25540</v>
      </c>
      <c r="I8" s="342">
        <v>589</v>
      </c>
      <c r="J8" s="343">
        <v>30094</v>
      </c>
      <c r="K8" s="342">
        <v>8</v>
      </c>
      <c r="L8" s="342">
        <v>5</v>
      </c>
      <c r="M8" s="407">
        <f t="shared" ref="M8:M18" si="2">+L8*200.47</f>
        <v>1002.35</v>
      </c>
    </row>
    <row r="9" spans="1:13" ht="19.5" customHeight="1">
      <c r="A9" s="340">
        <v>3</v>
      </c>
      <c r="B9" s="341" t="s">
        <v>96</v>
      </c>
      <c r="C9" s="405">
        <v>774</v>
      </c>
      <c r="D9" s="343">
        <f t="shared" si="0"/>
        <v>111223.79999999999</v>
      </c>
      <c r="E9" s="342">
        <v>527</v>
      </c>
      <c r="F9" s="343">
        <f t="shared" si="1"/>
        <v>75729.899999999994</v>
      </c>
      <c r="G9" s="342">
        <v>491</v>
      </c>
      <c r="H9" s="406">
        <v>25099</v>
      </c>
      <c r="I9" s="342">
        <v>425</v>
      </c>
      <c r="J9" s="343">
        <v>22318</v>
      </c>
      <c r="K9" s="342">
        <v>9</v>
      </c>
      <c r="L9" s="342">
        <v>6</v>
      </c>
      <c r="M9" s="407">
        <f t="shared" si="2"/>
        <v>1202.82</v>
      </c>
    </row>
    <row r="10" spans="1:13" ht="19.5" customHeight="1">
      <c r="A10" s="340">
        <v>4</v>
      </c>
      <c r="B10" s="341" t="s">
        <v>97</v>
      </c>
      <c r="C10" s="342"/>
      <c r="D10" s="343">
        <f t="shared" si="0"/>
        <v>0</v>
      </c>
      <c r="E10" s="342"/>
      <c r="F10" s="343">
        <f t="shared" si="1"/>
        <v>0</v>
      </c>
      <c r="G10" s="342">
        <v>248</v>
      </c>
      <c r="H10" s="406">
        <v>12813</v>
      </c>
      <c r="I10" s="342">
        <v>233</v>
      </c>
      <c r="J10" s="343">
        <v>12257</v>
      </c>
      <c r="K10" s="342">
        <v>14</v>
      </c>
      <c r="L10" s="342">
        <v>7</v>
      </c>
      <c r="M10" s="407">
        <f t="shared" si="2"/>
        <v>1403.29</v>
      </c>
    </row>
    <row r="11" spans="1:13" ht="19.5" customHeight="1">
      <c r="A11" s="340">
        <v>5</v>
      </c>
      <c r="B11" s="341" t="s">
        <v>98</v>
      </c>
      <c r="C11" s="342"/>
      <c r="D11" s="343">
        <f t="shared" si="0"/>
        <v>0</v>
      </c>
      <c r="E11" s="342"/>
      <c r="F11" s="343">
        <f t="shared" si="1"/>
        <v>0</v>
      </c>
      <c r="G11" s="342">
        <v>229</v>
      </c>
      <c r="H11" s="406">
        <v>11879</v>
      </c>
      <c r="I11" s="342">
        <v>239</v>
      </c>
      <c r="J11" s="343">
        <v>12445</v>
      </c>
      <c r="K11" s="342">
        <v>12</v>
      </c>
      <c r="L11" s="342">
        <v>14</v>
      </c>
      <c r="M11" s="407">
        <f t="shared" si="2"/>
        <v>2806.58</v>
      </c>
    </row>
    <row r="12" spans="1:13" ht="19.5" customHeight="1">
      <c r="A12" s="340">
        <v>6</v>
      </c>
      <c r="B12" s="341" t="s">
        <v>99</v>
      </c>
      <c r="C12" s="342"/>
      <c r="D12" s="343">
        <f t="shared" si="0"/>
        <v>0</v>
      </c>
      <c r="E12" s="342"/>
      <c r="F12" s="343">
        <f t="shared" si="1"/>
        <v>0</v>
      </c>
      <c r="G12" s="342">
        <v>263</v>
      </c>
      <c r="H12" s="406">
        <v>13911</v>
      </c>
      <c r="I12" s="342">
        <v>251</v>
      </c>
      <c r="J12" s="343">
        <v>13256</v>
      </c>
      <c r="K12" s="342">
        <v>7</v>
      </c>
      <c r="L12" s="342">
        <v>12</v>
      </c>
      <c r="M12" s="407">
        <f t="shared" si="2"/>
        <v>2405.64</v>
      </c>
    </row>
    <row r="13" spans="1:13" ht="19.5" customHeight="1">
      <c r="A13" s="340">
        <v>7</v>
      </c>
      <c r="B13" s="341" t="s">
        <v>100</v>
      </c>
      <c r="C13" s="342"/>
      <c r="D13" s="343">
        <f t="shared" si="0"/>
        <v>0</v>
      </c>
      <c r="E13" s="342"/>
      <c r="F13" s="343">
        <f t="shared" si="1"/>
        <v>0</v>
      </c>
      <c r="G13" s="342">
        <v>316</v>
      </c>
      <c r="H13" s="406">
        <v>16541</v>
      </c>
      <c r="I13" s="342">
        <v>247</v>
      </c>
      <c r="J13" s="343">
        <v>13181</v>
      </c>
      <c r="K13" s="342">
        <v>19</v>
      </c>
      <c r="L13" s="342">
        <v>5</v>
      </c>
      <c r="M13" s="407">
        <f t="shared" si="2"/>
        <v>1002.35</v>
      </c>
    </row>
    <row r="14" spans="1:13" ht="19.5" customHeight="1">
      <c r="A14" s="340">
        <v>8</v>
      </c>
      <c r="B14" s="344" t="s">
        <v>101</v>
      </c>
      <c r="C14" s="342"/>
      <c r="D14" s="343">
        <f t="shared" si="0"/>
        <v>0</v>
      </c>
      <c r="E14" s="342"/>
      <c r="F14" s="343">
        <f t="shared" si="1"/>
        <v>0</v>
      </c>
      <c r="G14" s="342">
        <v>233</v>
      </c>
      <c r="H14" s="406">
        <v>12052</v>
      </c>
      <c r="I14" s="342">
        <v>267</v>
      </c>
      <c r="J14" s="343">
        <v>14046</v>
      </c>
      <c r="K14" s="342">
        <v>19</v>
      </c>
      <c r="L14" s="342">
        <v>13</v>
      </c>
      <c r="M14" s="407">
        <f t="shared" si="2"/>
        <v>2606.11</v>
      </c>
    </row>
    <row r="15" spans="1:13" ht="19.5" customHeight="1">
      <c r="A15" s="340">
        <v>9</v>
      </c>
      <c r="B15" s="344" t="s">
        <v>102</v>
      </c>
      <c r="C15" s="342"/>
      <c r="D15" s="343">
        <f t="shared" si="0"/>
        <v>0</v>
      </c>
      <c r="E15" s="342"/>
      <c r="F15" s="343">
        <f t="shared" si="1"/>
        <v>0</v>
      </c>
      <c r="G15" s="342">
        <v>160</v>
      </c>
      <c r="H15" s="406">
        <v>8420</v>
      </c>
      <c r="I15" s="342">
        <v>256</v>
      </c>
      <c r="J15" s="343">
        <v>13535</v>
      </c>
      <c r="K15" s="342">
        <v>13</v>
      </c>
      <c r="L15" s="342">
        <v>32</v>
      </c>
      <c r="M15" s="407">
        <f t="shared" si="2"/>
        <v>6415.04</v>
      </c>
    </row>
    <row r="16" spans="1:13" ht="19.5" customHeight="1">
      <c r="A16" s="340">
        <v>10</v>
      </c>
      <c r="B16" s="344" t="s">
        <v>103</v>
      </c>
      <c r="C16" s="342"/>
      <c r="D16" s="343">
        <f t="shared" si="0"/>
        <v>0</v>
      </c>
      <c r="E16" s="342">
        <v>3</v>
      </c>
      <c r="F16" s="343">
        <f t="shared" si="1"/>
        <v>431.09999999999997</v>
      </c>
      <c r="G16" s="342">
        <v>317</v>
      </c>
      <c r="H16" s="406">
        <v>16737</v>
      </c>
      <c r="I16" s="342">
        <v>313</v>
      </c>
      <c r="J16" s="343">
        <v>16354</v>
      </c>
      <c r="K16" s="342"/>
      <c r="L16" s="342">
        <v>8</v>
      </c>
      <c r="M16" s="407">
        <f t="shared" si="2"/>
        <v>1603.76</v>
      </c>
    </row>
    <row r="17" spans="1:13" ht="19.5" customHeight="1">
      <c r="A17" s="340">
        <v>11</v>
      </c>
      <c r="B17" s="344" t="s">
        <v>104</v>
      </c>
      <c r="C17" s="408">
        <v>1105</v>
      </c>
      <c r="D17" s="343">
        <v>159346</v>
      </c>
      <c r="E17" s="342">
        <v>650</v>
      </c>
      <c r="F17" s="343">
        <f t="shared" si="1"/>
        <v>93404.999999999985</v>
      </c>
      <c r="G17" s="342">
        <v>540</v>
      </c>
      <c r="H17" s="343">
        <v>27479</v>
      </c>
      <c r="I17" s="342">
        <f>+G7</f>
        <v>540</v>
      </c>
      <c r="J17" s="343">
        <f t="shared" ref="J17:J18" si="3">+I17*53.48</f>
        <v>28879.199999999997</v>
      </c>
      <c r="K17" s="342">
        <v>6</v>
      </c>
      <c r="L17" s="342">
        <f>+K7</f>
        <v>6</v>
      </c>
      <c r="M17" s="407">
        <f t="shared" si="2"/>
        <v>1202.82</v>
      </c>
    </row>
    <row r="18" spans="1:13" ht="19.5" customHeight="1">
      <c r="A18" s="340">
        <v>12</v>
      </c>
      <c r="B18" s="344" t="s">
        <v>105</v>
      </c>
      <c r="C18" s="408">
        <v>1514</v>
      </c>
      <c r="D18" s="343">
        <v>218118</v>
      </c>
      <c r="E18" s="342">
        <f>+C18</f>
        <v>1514</v>
      </c>
      <c r="F18" s="343">
        <f t="shared" si="1"/>
        <v>217561.8</v>
      </c>
      <c r="G18" s="342">
        <v>573</v>
      </c>
      <c r="H18" s="343">
        <v>25315</v>
      </c>
      <c r="I18" s="342">
        <f>+G18</f>
        <v>573</v>
      </c>
      <c r="J18" s="343">
        <f t="shared" si="3"/>
        <v>30644.039999999997</v>
      </c>
      <c r="K18" s="342">
        <v>13</v>
      </c>
      <c r="L18" s="342">
        <f>+K18</f>
        <v>13</v>
      </c>
      <c r="M18" s="407">
        <f t="shared" si="2"/>
        <v>2606.11</v>
      </c>
    </row>
    <row r="19" spans="1:13" ht="32.25" customHeight="1">
      <c r="A19" s="345"/>
      <c r="B19" s="336" t="s">
        <v>88</v>
      </c>
      <c r="C19" s="346">
        <f t="shared" ref="C19:K19" si="4">SUM(C7:C18)</f>
        <v>5573</v>
      </c>
      <c r="D19" s="347">
        <f t="shared" si="4"/>
        <v>801953.8</v>
      </c>
      <c r="E19" s="346">
        <f t="shared" si="4"/>
        <v>5913</v>
      </c>
      <c r="F19" s="347">
        <f>SUM(F7:F18)</f>
        <v>849698.09999999986</v>
      </c>
      <c r="G19" s="346">
        <f>SUM(G7:G18)</f>
        <v>4410</v>
      </c>
      <c r="H19" s="347">
        <f>SUM(H7:H18)</f>
        <v>223265</v>
      </c>
      <c r="I19" s="346">
        <f>SUM(I7:I18)</f>
        <v>4531</v>
      </c>
      <c r="J19" s="347">
        <f>SUM(J7:J18)</f>
        <v>237663.24000000002</v>
      </c>
      <c r="K19" s="346">
        <f t="shared" si="4"/>
        <v>126</v>
      </c>
      <c r="L19" s="346">
        <f>SUM(L7:L18)</f>
        <v>128</v>
      </c>
      <c r="M19" s="347">
        <f>SUM(M7:M18)</f>
        <v>25660.16</v>
      </c>
    </row>
    <row r="20" spans="1:13" ht="21.75" customHeight="1">
      <c r="B20" s="348"/>
      <c r="C20" s="349"/>
      <c r="D20" s="350"/>
      <c r="E20" s="349"/>
      <c r="F20" s="350">
        <f>ROUND(F19/1000,1)</f>
        <v>849.7</v>
      </c>
      <c r="G20" s="349"/>
      <c r="H20" s="350"/>
      <c r="I20" s="349"/>
      <c r="J20" s="350">
        <f>ROUND(J19/1000,1)</f>
        <v>237.7</v>
      </c>
      <c r="K20" s="349"/>
      <c r="L20" s="349"/>
      <c r="M20" s="350">
        <f>ROUND(M19/1000,1)</f>
        <v>25.7</v>
      </c>
    </row>
    <row r="21" spans="1:13" ht="33.75" customHeight="1" thickBot="1">
      <c r="B21" s="468" t="s">
        <v>215</v>
      </c>
      <c r="C21" s="468"/>
      <c r="D21" s="468"/>
      <c r="E21" s="351"/>
      <c r="F21" s="352"/>
      <c r="H21" s="351"/>
      <c r="M21" s="350"/>
    </row>
    <row r="22" spans="1:13" s="332" customFormat="1" ht="34.5" customHeight="1">
      <c r="A22" s="353"/>
      <c r="B22" s="354" t="s">
        <v>123</v>
      </c>
      <c r="C22" s="355" t="s">
        <v>124</v>
      </c>
      <c r="D22" s="355" t="s">
        <v>200</v>
      </c>
      <c r="E22" s="355" t="s">
        <v>200</v>
      </c>
      <c r="F22" s="356" t="s">
        <v>200</v>
      </c>
      <c r="G22" s="355" t="s">
        <v>124</v>
      </c>
      <c r="H22" s="355" t="s">
        <v>200</v>
      </c>
      <c r="I22" s="355" t="s">
        <v>200</v>
      </c>
      <c r="J22" s="357" t="s">
        <v>200</v>
      </c>
      <c r="K22" s="355" t="s">
        <v>124</v>
      </c>
      <c r="L22" s="355" t="s">
        <v>200</v>
      </c>
      <c r="M22" s="358" t="s">
        <v>200</v>
      </c>
    </row>
    <row r="23" spans="1:13" ht="23.25" customHeight="1">
      <c r="A23" s="359">
        <v>1</v>
      </c>
      <c r="B23" s="360"/>
      <c r="C23" s="361"/>
      <c r="D23" s="361" t="s">
        <v>200</v>
      </c>
      <c r="E23" s="361" t="s">
        <v>200</v>
      </c>
      <c r="F23" s="362"/>
      <c r="G23" s="363"/>
      <c r="H23" s="361" t="s">
        <v>200</v>
      </c>
      <c r="I23" s="361" t="s">
        <v>200</v>
      </c>
      <c r="J23" s="364"/>
      <c r="K23" s="363"/>
      <c r="L23" s="361" t="s">
        <v>200</v>
      </c>
      <c r="M23" s="365"/>
    </row>
    <row r="24" spans="1:13" ht="23.25" customHeight="1">
      <c r="A24" s="359">
        <v>2</v>
      </c>
      <c r="B24" s="360"/>
      <c r="C24" s="361"/>
      <c r="D24" s="361" t="s">
        <v>200</v>
      </c>
      <c r="E24" s="361" t="s">
        <v>200</v>
      </c>
      <c r="F24" s="362"/>
      <c r="G24" s="363"/>
      <c r="H24" s="361" t="s">
        <v>200</v>
      </c>
      <c r="I24" s="361" t="s">
        <v>200</v>
      </c>
      <c r="J24" s="364"/>
      <c r="K24" s="363"/>
      <c r="L24" s="361" t="s">
        <v>200</v>
      </c>
      <c r="M24" s="365"/>
    </row>
    <row r="25" spans="1:13" s="339" customFormat="1" ht="23.25" customHeight="1">
      <c r="A25" s="366">
        <v>3</v>
      </c>
      <c r="B25" s="367"/>
      <c r="C25" s="368"/>
      <c r="D25" s="368" t="s">
        <v>200</v>
      </c>
      <c r="E25" s="368" t="s">
        <v>200</v>
      </c>
      <c r="F25" s="369"/>
      <c r="G25" s="370"/>
      <c r="H25" s="368" t="s">
        <v>200</v>
      </c>
      <c r="I25" s="368" t="s">
        <v>200</v>
      </c>
      <c r="J25" s="369"/>
      <c r="K25" s="370"/>
      <c r="L25" s="368" t="s">
        <v>200</v>
      </c>
      <c r="M25" s="371"/>
    </row>
    <row r="26" spans="1:13" s="332" customFormat="1" ht="24" customHeight="1">
      <c r="A26" s="372"/>
      <c r="B26" s="373" t="s">
        <v>66</v>
      </c>
      <c r="C26" s="347" t="s">
        <v>200</v>
      </c>
      <c r="D26" s="347" t="s">
        <v>200</v>
      </c>
      <c r="E26" s="347" t="s">
        <v>200</v>
      </c>
      <c r="F26" s="374">
        <f>SUM(F23:F25)</f>
        <v>0</v>
      </c>
      <c r="G26" s="375" t="s">
        <v>200</v>
      </c>
      <c r="H26" s="347" t="s">
        <v>200</v>
      </c>
      <c r="I26" s="347" t="s">
        <v>200</v>
      </c>
      <c r="J26" s="374">
        <f>SUM(J23:J25)</f>
        <v>0</v>
      </c>
      <c r="K26" s="375" t="s">
        <v>200</v>
      </c>
      <c r="L26" s="347" t="s">
        <v>200</v>
      </c>
      <c r="M26" s="376">
        <f>SUM(M23:M25)</f>
        <v>0</v>
      </c>
    </row>
    <row r="27" spans="1:13" s="332" customFormat="1" ht="27" customHeight="1" thickBot="1">
      <c r="A27" s="377"/>
      <c r="B27" s="378" t="s">
        <v>216</v>
      </c>
      <c r="C27" s="379"/>
      <c r="D27" s="379" t="s">
        <v>200</v>
      </c>
      <c r="E27" s="379" t="s">
        <v>200</v>
      </c>
      <c r="F27" s="380">
        <f>+F20-F26</f>
        <v>849.7</v>
      </c>
      <c r="G27" s="381" t="s">
        <v>200</v>
      </c>
      <c r="H27" s="379" t="s">
        <v>200</v>
      </c>
      <c r="I27" s="379" t="s">
        <v>200</v>
      </c>
      <c r="J27" s="380">
        <f>J20-J26</f>
        <v>237.7</v>
      </c>
      <c r="K27" s="381" t="s">
        <v>200</v>
      </c>
      <c r="L27" s="379" t="s">
        <v>200</v>
      </c>
      <c r="M27" s="382">
        <f>M20-M26</f>
        <v>25.7</v>
      </c>
    </row>
    <row r="28" spans="1:13" s="332" customFormat="1" ht="25.5" customHeight="1" thickBot="1">
      <c r="B28" s="383"/>
      <c r="F28" s="350"/>
      <c r="J28" s="384" t="s">
        <v>125</v>
      </c>
      <c r="K28" s="385"/>
      <c r="L28" s="385"/>
      <c r="M28" s="386">
        <f>+F26+J26+M26</f>
        <v>0</v>
      </c>
    </row>
    <row r="29" spans="1:13" s="332" customFormat="1" ht="20.25" customHeight="1">
      <c r="B29" s="383"/>
      <c r="F29" s="350"/>
      <c r="M29" s="350"/>
    </row>
    <row r="30" spans="1:13" s="348" customFormat="1" ht="25.5" customHeight="1">
      <c r="B30" s="333"/>
      <c r="C30" s="464" t="s">
        <v>2</v>
      </c>
      <c r="D30" s="464"/>
      <c r="E30" s="333"/>
      <c r="F30" s="333"/>
      <c r="G30" s="469"/>
      <c r="H30" s="469"/>
      <c r="I30" s="387"/>
      <c r="J30" s="470" t="str">
        <f>+'Ekamut-caxs'!D75</f>
        <v>Է. ՊՈՂՈՍՈՎԱ</v>
      </c>
      <c r="K30" s="470"/>
      <c r="M30" s="352"/>
    </row>
    <row r="31" spans="1:13" s="332" customFormat="1">
      <c r="C31" s="388"/>
      <c r="D31" s="388"/>
      <c r="E31" s="389"/>
      <c r="F31" s="389"/>
      <c r="G31" s="471" t="s">
        <v>89</v>
      </c>
      <c r="H31" s="471"/>
      <c r="I31" s="390"/>
      <c r="J31" s="471" t="s">
        <v>106</v>
      </c>
      <c r="K31" s="471"/>
    </row>
    <row r="32" spans="1:13" s="348" customFormat="1" ht="23.25" customHeight="1">
      <c r="B32" s="333"/>
      <c r="C32" s="391" t="s">
        <v>6</v>
      </c>
      <c r="D32" s="391"/>
      <c r="E32" s="333"/>
      <c r="F32" s="333"/>
      <c r="G32" s="470"/>
      <c r="H32" s="470"/>
      <c r="I32" s="392"/>
      <c r="J32" s="470" t="str">
        <f>+'Ekamut-caxs'!D77</f>
        <v>Գ. ԶԱՔԱՐՅԱՆ</v>
      </c>
      <c r="K32" s="470"/>
    </row>
    <row r="33" spans="3:13" s="332" customFormat="1">
      <c r="C33" s="351"/>
      <c r="D33" s="351"/>
      <c r="G33" s="471" t="s">
        <v>89</v>
      </c>
      <c r="H33" s="471"/>
      <c r="I33" s="390"/>
      <c r="J33" s="471" t="s">
        <v>106</v>
      </c>
      <c r="K33" s="471"/>
    </row>
    <row r="34" spans="3:13">
      <c r="F34" s="393" t="s">
        <v>1</v>
      </c>
    </row>
    <row r="35" spans="3:13" ht="16.5" customHeight="1">
      <c r="C35" s="394" t="s">
        <v>107</v>
      </c>
      <c r="D35" s="394"/>
      <c r="E35" s="394" t="s">
        <v>108</v>
      </c>
      <c r="F35" s="394" t="s">
        <v>217</v>
      </c>
      <c r="I35" s="395" t="s">
        <v>109</v>
      </c>
      <c r="J35" s="396" t="s">
        <v>208</v>
      </c>
      <c r="K35" s="396"/>
      <c r="L35" s="396" t="s">
        <v>209</v>
      </c>
      <c r="M35" s="396" t="s">
        <v>210</v>
      </c>
    </row>
    <row r="36" spans="3:13" ht="16.5" customHeight="1">
      <c r="C36" s="394" t="s">
        <v>110</v>
      </c>
      <c r="D36" s="394"/>
      <c r="E36" s="394" t="s">
        <v>108</v>
      </c>
      <c r="F36" s="394" t="s">
        <v>218</v>
      </c>
      <c r="I36" s="467" t="s">
        <v>219</v>
      </c>
      <c r="J36" s="467"/>
      <c r="K36" s="396"/>
      <c r="L36" s="467" t="s">
        <v>236</v>
      </c>
      <c r="M36" s="467"/>
    </row>
    <row r="37" spans="3:13">
      <c r="C37" s="394"/>
      <c r="D37" s="394"/>
      <c r="E37" s="467" t="s">
        <v>220</v>
      </c>
      <c r="F37" s="467"/>
      <c r="I37" s="467"/>
      <c r="J37" s="467"/>
      <c r="K37" s="396"/>
      <c r="L37" s="467"/>
      <c r="M37" s="467"/>
    </row>
    <row r="38" spans="3:13">
      <c r="C38" s="394"/>
      <c r="D38" s="394"/>
      <c r="E38" s="467"/>
      <c r="F38" s="467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workbookViewId="0">
      <selection activeCell="D36" sqref="D36"/>
    </sheetView>
  </sheetViews>
  <sheetFormatPr defaultRowHeight="13.5"/>
  <cols>
    <col min="1" max="1" width="6" style="119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8" customFormat="1" ht="24" customHeight="1">
      <c r="A1" s="447" t="s">
        <v>64</v>
      </c>
      <c r="B1" s="447"/>
      <c r="C1" s="447"/>
      <c r="D1" s="447"/>
    </row>
    <row r="2" spans="1:5" ht="45.75" customHeight="1">
      <c r="A2" s="450" t="str">
        <f>+'Ekamut-caxs'!A14</f>
        <v xml:space="preserve">«Երևանի Ալբերտ Գրիգորյանի անվան սուսերամարտի մանկապատանեկան մարզադպրոց» ՀՈԱԿ-ի </v>
      </c>
      <c r="B2" s="450"/>
      <c r="C2" s="450"/>
      <c r="D2" s="450"/>
    </row>
    <row r="3" spans="1:5" ht="28.5" customHeight="1">
      <c r="A3" s="450" t="s">
        <v>253</v>
      </c>
      <c r="B3" s="450"/>
      <c r="C3" s="450"/>
      <c r="D3" s="450"/>
    </row>
    <row r="5" spans="1:5">
      <c r="D5" s="163" t="s">
        <v>122</v>
      </c>
    </row>
    <row r="6" spans="1:5" ht="124.5" customHeight="1">
      <c r="A6" s="254" t="s">
        <v>3</v>
      </c>
      <c r="B6" s="254" t="s">
        <v>92</v>
      </c>
      <c r="C6" s="254" t="s">
        <v>228</v>
      </c>
      <c r="D6" s="254" t="s">
        <v>229</v>
      </c>
    </row>
    <row r="7" spans="1:5">
      <c r="A7" s="254">
        <v>1</v>
      </c>
      <c r="B7" s="254">
        <v>2</v>
      </c>
      <c r="C7" s="254">
        <v>3</v>
      </c>
      <c r="D7" s="254">
        <v>4</v>
      </c>
    </row>
    <row r="8" spans="1:5" ht="24.75" customHeight="1">
      <c r="A8" s="214">
        <v>1</v>
      </c>
      <c r="B8" s="29" t="s">
        <v>239</v>
      </c>
      <c r="C8" s="210">
        <v>32768.300000000003</v>
      </c>
      <c r="D8" s="210"/>
    </row>
    <row r="9" spans="1:5" ht="24.75" customHeight="1">
      <c r="A9" s="214">
        <v>2</v>
      </c>
      <c r="B9" s="29" t="s">
        <v>240</v>
      </c>
      <c r="C9" s="210">
        <v>7800</v>
      </c>
      <c r="D9" s="210"/>
    </row>
    <row r="10" spans="1:5" s="260" customFormat="1" ht="25.5" customHeight="1">
      <c r="A10" s="257">
        <v>3</v>
      </c>
      <c r="B10" s="258" t="s">
        <v>186</v>
      </c>
      <c r="C10" s="324">
        <v>4793.3999999999996</v>
      </c>
      <c r="D10" s="324"/>
      <c r="E10" s="259"/>
    </row>
    <row r="11" spans="1:5" s="260" customFormat="1" ht="25.5" customHeight="1">
      <c r="A11" s="257">
        <v>4</v>
      </c>
      <c r="B11" s="258" t="s">
        <v>183</v>
      </c>
      <c r="C11" s="324">
        <v>4793.3</v>
      </c>
      <c r="D11" s="324"/>
      <c r="E11" s="259"/>
    </row>
    <row r="12" spans="1:5" s="148" customFormat="1" ht="31.5" customHeight="1">
      <c r="A12" s="192"/>
      <c r="B12" s="255" t="s">
        <v>184</v>
      </c>
      <c r="C12" s="256">
        <f>ROUND(SUM(C8:C11),1)</f>
        <v>50155</v>
      </c>
      <c r="D12" s="256">
        <f>ROUND(SUM(D8:D11),1)</f>
        <v>0</v>
      </c>
    </row>
    <row r="14" spans="1:5" ht="19.5" customHeight="1"/>
    <row r="15" spans="1:5" ht="21.75" customHeight="1">
      <c r="B15" s="472"/>
      <c r="C15" s="472"/>
      <c r="D15" s="472"/>
    </row>
    <row r="18" spans="2:4" ht="25.5" customHeight="1">
      <c r="B18" s="261" t="s">
        <v>185</v>
      </c>
      <c r="D18" s="409" t="str">
        <f>+'Ekamut-caxs'!D75</f>
        <v>Է. ՊՈՂՈՍՈՎԱ</v>
      </c>
    </row>
    <row r="19" spans="2:4" ht="18.75" customHeight="1">
      <c r="B19" s="120" t="s">
        <v>4</v>
      </c>
      <c r="D19" s="410" t="str">
        <f>+'Ekamut-caxs'!D76</f>
        <v>/անուն, ազգանուն/</v>
      </c>
    </row>
    <row r="20" spans="2:4" ht="23.25" customHeight="1">
      <c r="B20" s="148" t="s">
        <v>6</v>
      </c>
      <c r="D20" s="409" t="str">
        <f>+'Ekamut-caxs'!D77</f>
        <v>Գ. ԶԱՔԱՐՅԱՆ</v>
      </c>
    </row>
    <row r="21" spans="2:4" ht="14.25">
      <c r="C21" s="148" t="s">
        <v>1</v>
      </c>
      <c r="D21" s="410" t="str">
        <f>+'Ekamut-caxs'!D78</f>
        <v>/անուն, ազգանուն/</v>
      </c>
    </row>
    <row r="22" spans="2:4">
      <c r="B22" s="119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6" workbookViewId="0">
      <selection activeCell="D36" sqref="D36"/>
    </sheetView>
  </sheetViews>
  <sheetFormatPr defaultColWidth="9.140625" defaultRowHeight="15"/>
  <cols>
    <col min="1" max="1" width="4.42578125" style="266" customWidth="1"/>
    <col min="2" max="2" width="43.7109375" style="265" customWidth="1"/>
    <col min="3" max="3" width="17" style="265" customWidth="1"/>
    <col min="4" max="4" width="16.7109375" style="265" customWidth="1"/>
    <col min="5" max="5" width="13.85546875" style="265" customWidth="1"/>
    <col min="6" max="6" width="14.140625" style="265" customWidth="1"/>
    <col min="7" max="16384" width="9.140625" style="265"/>
  </cols>
  <sheetData>
    <row r="1" spans="1:6" s="264" customFormat="1" ht="24" customHeight="1">
      <c r="A1" s="474" t="s">
        <v>64</v>
      </c>
      <c r="B1" s="474"/>
      <c r="C1" s="474"/>
      <c r="D1" s="474"/>
      <c r="E1" s="474"/>
      <c r="F1" s="474"/>
    </row>
    <row r="2" spans="1:6" ht="44.25" customHeight="1">
      <c r="A2" s="475" t="str">
        <f>+'Ekamut-caxs'!A14</f>
        <v xml:space="preserve">«Երևանի Ալբերտ Գրիգորյանի անվան սուսերամարտի մանկապատանեկան մարզադպրոց» ՀՈԱԿ-ի </v>
      </c>
      <c r="B2" s="475"/>
      <c r="C2" s="475"/>
      <c r="D2" s="475"/>
      <c r="E2" s="475"/>
      <c r="F2" s="475"/>
    </row>
    <row r="3" spans="1:6" ht="24.75" customHeight="1">
      <c r="A3" s="475" t="s">
        <v>254</v>
      </c>
      <c r="B3" s="475"/>
      <c r="C3" s="475"/>
      <c r="D3" s="475"/>
      <c r="E3" s="475"/>
      <c r="F3" s="475"/>
    </row>
    <row r="5" spans="1:6" ht="15.75" thickBot="1"/>
    <row r="6" spans="1:6" ht="68.25" customHeight="1">
      <c r="A6" s="267" t="s">
        <v>3</v>
      </c>
      <c r="B6" s="268" t="s">
        <v>188</v>
      </c>
      <c r="C6" s="269" t="s">
        <v>189</v>
      </c>
      <c r="D6" s="267" t="s">
        <v>118</v>
      </c>
      <c r="E6" s="268" t="s">
        <v>190</v>
      </c>
      <c r="F6" s="269" t="s">
        <v>191</v>
      </c>
    </row>
    <row r="7" spans="1:6" s="274" customFormat="1" ht="39.75" customHeight="1">
      <c r="A7" s="270">
        <v>1</v>
      </c>
      <c r="B7" s="271"/>
      <c r="C7" s="272">
        <f>SUM(C8:C10)</f>
        <v>14</v>
      </c>
      <c r="D7" s="270">
        <f>SUM(D8:D10)</f>
        <v>121</v>
      </c>
      <c r="E7" s="273">
        <f>SUM(E8:E10)</f>
        <v>0</v>
      </c>
      <c r="F7" s="272">
        <f>SUM(F8:F10)</f>
        <v>7</v>
      </c>
    </row>
    <row r="8" spans="1:6" ht="25.5" customHeight="1">
      <c r="A8" s="275">
        <v>1.1000000000000001</v>
      </c>
      <c r="B8" s="276" t="s">
        <v>261</v>
      </c>
      <c r="C8" s="277">
        <v>14</v>
      </c>
      <c r="D8" s="275">
        <v>121</v>
      </c>
      <c r="E8" s="278"/>
      <c r="F8" s="277">
        <v>7</v>
      </c>
    </row>
    <row r="9" spans="1:6" ht="25.5" customHeight="1">
      <c r="A9" s="275">
        <v>1.2</v>
      </c>
      <c r="B9" s="276"/>
      <c r="C9" s="277"/>
      <c r="D9" s="275"/>
      <c r="E9" s="278"/>
      <c r="F9" s="279"/>
    </row>
    <row r="10" spans="1:6" ht="25.5" customHeight="1">
      <c r="A10" s="275">
        <v>1.3</v>
      </c>
      <c r="B10" s="276"/>
      <c r="C10" s="277"/>
      <c r="D10" s="275"/>
      <c r="E10" s="278"/>
      <c r="F10" s="279"/>
    </row>
    <row r="11" spans="1:6" s="274" customFormat="1" ht="42" customHeight="1">
      <c r="A11" s="270">
        <v>2</v>
      </c>
      <c r="B11" s="271"/>
      <c r="C11" s="272">
        <f>SUM(C12:C14)</f>
        <v>0</v>
      </c>
      <c r="D11" s="270">
        <f>SUM(D12:D14)</f>
        <v>0</v>
      </c>
      <c r="E11" s="273">
        <f>SUM(E12:E14)</f>
        <v>0</v>
      </c>
      <c r="F11" s="272">
        <f>SUM(F12:F14)</f>
        <v>0</v>
      </c>
    </row>
    <row r="12" spans="1:6" ht="21.75" customHeight="1">
      <c r="A12" s="275">
        <v>2.1</v>
      </c>
      <c r="B12" s="276"/>
      <c r="C12" s="277"/>
      <c r="D12" s="275"/>
      <c r="E12" s="278"/>
      <c r="F12" s="279"/>
    </row>
    <row r="13" spans="1:6" ht="21.75" customHeight="1">
      <c r="A13" s="275">
        <v>2.2000000000000002</v>
      </c>
      <c r="B13" s="276"/>
      <c r="C13" s="277"/>
      <c r="D13" s="275"/>
      <c r="E13" s="278"/>
      <c r="F13" s="279"/>
    </row>
    <row r="14" spans="1:6" ht="21.75" customHeight="1">
      <c r="A14" s="275">
        <v>2.2999999999999998</v>
      </c>
      <c r="B14" s="276"/>
      <c r="C14" s="277"/>
      <c r="D14" s="275"/>
      <c r="E14" s="278"/>
      <c r="F14" s="279"/>
    </row>
    <row r="15" spans="1:6" s="274" customFormat="1" ht="37.5" customHeight="1">
      <c r="A15" s="270">
        <v>3</v>
      </c>
      <c r="B15" s="271"/>
      <c r="C15" s="272">
        <f>SUM(C16:C18)</f>
        <v>0</v>
      </c>
      <c r="D15" s="270">
        <f>SUM(D16:D18)</f>
        <v>0</v>
      </c>
      <c r="E15" s="273">
        <f>SUM(E16:E18)</f>
        <v>0</v>
      </c>
      <c r="F15" s="272">
        <f>SUM(F16:F18)</f>
        <v>0</v>
      </c>
    </row>
    <row r="16" spans="1:6" ht="23.25" customHeight="1">
      <c r="A16" s="275">
        <v>3.1</v>
      </c>
      <c r="B16" s="276"/>
      <c r="C16" s="277"/>
      <c r="D16" s="275"/>
      <c r="E16" s="278"/>
      <c r="F16" s="279"/>
    </row>
    <row r="17" spans="1:6" ht="23.25" customHeight="1">
      <c r="A17" s="275">
        <v>3.2</v>
      </c>
      <c r="B17" s="276"/>
      <c r="C17" s="277"/>
      <c r="D17" s="275"/>
      <c r="E17" s="278"/>
      <c r="F17" s="279"/>
    </row>
    <row r="18" spans="1:6" ht="23.25" customHeight="1">
      <c r="A18" s="275">
        <v>3.3</v>
      </c>
      <c r="B18" s="276"/>
      <c r="C18" s="277"/>
      <c r="D18" s="275"/>
      <c r="E18" s="278"/>
      <c r="F18" s="279"/>
    </row>
    <row r="19" spans="1:6" s="274" customFormat="1" ht="37.5" customHeight="1">
      <c r="A19" s="270">
        <v>4</v>
      </c>
      <c r="B19" s="271"/>
      <c r="C19" s="272">
        <f>SUM(C20:C22)</f>
        <v>0</v>
      </c>
      <c r="D19" s="270">
        <f>SUM(D20:D22)</f>
        <v>0</v>
      </c>
      <c r="E19" s="273">
        <f>SUM(E20:E22)</f>
        <v>0</v>
      </c>
      <c r="F19" s="272">
        <f>SUM(F20:F22)</f>
        <v>0</v>
      </c>
    </row>
    <row r="20" spans="1:6" ht="23.25" customHeight="1">
      <c r="A20" s="275">
        <v>4.0999999999999996</v>
      </c>
      <c r="B20" s="276"/>
      <c r="C20" s="277"/>
      <c r="D20" s="275"/>
      <c r="E20" s="278"/>
      <c r="F20" s="279"/>
    </row>
    <row r="21" spans="1:6" ht="23.25" customHeight="1">
      <c r="A21" s="275">
        <v>4.2</v>
      </c>
      <c r="B21" s="276"/>
      <c r="C21" s="277"/>
      <c r="D21" s="275"/>
      <c r="E21" s="278"/>
      <c r="F21" s="279"/>
    </row>
    <row r="22" spans="1:6" ht="23.25" customHeight="1">
      <c r="A22" s="275">
        <v>4.3</v>
      </c>
      <c r="B22" s="276"/>
      <c r="C22" s="277"/>
      <c r="D22" s="275"/>
      <c r="E22" s="278"/>
      <c r="F22" s="279"/>
    </row>
    <row r="23" spans="1:6" s="274" customFormat="1" ht="44.25" customHeight="1" thickBot="1">
      <c r="A23" s="280"/>
      <c r="B23" s="281" t="s">
        <v>66</v>
      </c>
      <c r="C23" s="282">
        <f>C7+C11+C15+C19</f>
        <v>14</v>
      </c>
      <c r="D23" s="280">
        <f>D7+D11+D15+D19</f>
        <v>121</v>
      </c>
      <c r="E23" s="283">
        <f>E7+E11+E15+E19</f>
        <v>0</v>
      </c>
      <c r="F23" s="282">
        <f>F7+F11+F15+F19</f>
        <v>7</v>
      </c>
    </row>
    <row r="24" spans="1:6" ht="20.25" customHeight="1"/>
    <row r="25" spans="1:6" ht="20.25" customHeight="1">
      <c r="B25" s="264" t="s">
        <v>192</v>
      </c>
    </row>
    <row r="26" spans="1:6" ht="20.25" customHeight="1">
      <c r="B26" s="264"/>
    </row>
    <row r="27" spans="1:6" ht="20.25" customHeight="1">
      <c r="B27" s="264"/>
    </row>
    <row r="28" spans="1:6" ht="23.25" customHeight="1">
      <c r="B28" s="147" t="s">
        <v>2</v>
      </c>
      <c r="D28" s="476" t="str">
        <f>+'Ekamut-caxs'!D75</f>
        <v>Է. ՊՈՂՈՍՈՎԱ</v>
      </c>
      <c r="E28" s="476"/>
    </row>
    <row r="29" spans="1:6" ht="11.25" customHeight="1">
      <c r="B29" s="284" t="s">
        <v>4</v>
      </c>
      <c r="D29" s="477" t="s">
        <v>5</v>
      </c>
      <c r="E29" s="477"/>
    </row>
    <row r="30" spans="1:6" ht="24" customHeight="1">
      <c r="B30" s="274" t="s">
        <v>6</v>
      </c>
      <c r="D30" s="476" t="str">
        <f>+'Ekamut-caxs'!D77</f>
        <v>Գ. ԶԱՔԱՐՅԱՆ</v>
      </c>
      <c r="E30" s="476"/>
    </row>
    <row r="31" spans="1:6" ht="16.5" customHeight="1">
      <c r="B31" s="266" t="s">
        <v>193</v>
      </c>
      <c r="D31" s="473" t="s">
        <v>5</v>
      </c>
      <c r="E31" s="473"/>
    </row>
    <row r="32" spans="1:6" ht="18">
      <c r="E32" s="285"/>
    </row>
    <row r="33" spans="5:5" ht="15.75" customHeight="1">
      <c r="E33" s="286"/>
    </row>
    <row r="34" spans="5:5" ht="21" customHeight="1">
      <c r="E34" s="285"/>
    </row>
    <row r="35" spans="5:5">
      <c r="E35" s="286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https://mul2.yerevan.am/tasks/2628341/oneclick?token=c6f18a6a4fbcaf59c186eeb271762b42</cp:keywords>
  <cp:lastModifiedBy>Lusine Petrosyan</cp:lastModifiedBy>
  <cp:lastPrinted>2025-11-19T10:37:25Z</cp:lastPrinted>
  <dcterms:created xsi:type="dcterms:W3CDTF">1996-10-14T23:33:28Z</dcterms:created>
  <dcterms:modified xsi:type="dcterms:W3CDTF">2025-12-24T13:16:07Z</dcterms:modified>
</cp:coreProperties>
</file>